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Fluorine\"/>
    </mc:Choice>
  </mc:AlternateContent>
  <bookViews>
    <workbookView xWindow="0" yWindow="0" windowWidth="15348" windowHeight="4608" xr2:uid="{00000000-000D-0000-FFFF-FFFF00000000}"/>
  </bookViews>
  <sheets>
    <sheet name="Fluorine" sheetId="1" r:id="rId1"/>
  </sheets>
  <definedNames>
    <definedName name="A750CR" localSheetId="0">Fluorine!$B$3:$B$456</definedName>
    <definedName name="A945CR." localSheetId="0">Fluorine!$B$3:$B$516</definedName>
    <definedName name="A968CR." localSheetId="0">Fluorine!$B$3:$B$516</definedName>
    <definedName name="A994CR." localSheetId="0">Fluorine!$B$3:$B$516</definedName>
    <definedName name="B008CR." localSheetId="0">Fluorine!$B$3:$B$516</definedName>
    <definedName name="B012CR._1" localSheetId="0">Fluorine!$B$3:$B$516</definedName>
    <definedName name="B052CR." localSheetId="0">Fluorine!$B$3:$B$516</definedName>
    <definedName name="B055CR." localSheetId="0">Fluorine!$B$3:$B$516</definedName>
    <definedName name="B064CR." localSheetId="0">Fluorine!$B$3:$B$516</definedName>
    <definedName name="B067CR." localSheetId="0">Fluorine!$B$3:$B$516</definedName>
    <definedName name="B075CR." localSheetId="0">Fluorine!$B$3:$B$516</definedName>
    <definedName name="B097CR." localSheetId="0">Fluorine!$B$3:$B$1116</definedName>
    <definedName name="B124CR." localSheetId="0">Fluorine!$B$3:$B$516</definedName>
    <definedName name="B143CR." localSheetId="0">Fluorine!$B$3:$B$516</definedName>
    <definedName name="solver_adj" localSheetId="0" hidden="1">Fluorine!$H$9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Fluorine!$M$12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F8" i="1"/>
  <c r="M7" i="1" s="1"/>
  <c r="G8" i="1"/>
  <c r="H3" i="1" l="1"/>
  <c r="G3" i="1"/>
  <c r="H4" i="1"/>
  <c r="G4" i="1"/>
  <c r="H6" i="1"/>
  <c r="G6" i="1"/>
  <c r="D15" i="1" l="1"/>
  <c r="C1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234" i="1"/>
  <c r="P14" i="1" a="1"/>
  <c r="Q15" i="1" s="1"/>
  <c r="U14" i="1" a="1"/>
  <c r="V15" i="1" s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P15" i="1" l="1"/>
  <c r="Q16" i="1"/>
  <c r="Q14" i="1"/>
  <c r="P16" i="1"/>
  <c r="P14" i="1"/>
  <c r="U15" i="1"/>
  <c r="V16" i="1"/>
  <c r="V14" i="1"/>
  <c r="U16" i="1"/>
  <c r="U14" i="1"/>
  <c r="D14" i="1" l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K91" i="1" s="1"/>
  <c r="L91" i="1" s="1"/>
  <c r="M91" i="1" s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K247" i="1" s="1"/>
  <c r="L247" i="1" s="1"/>
  <c r="M247" i="1" s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K178" i="1" s="1"/>
  <c r="L178" i="1" s="1"/>
  <c r="M178" i="1" s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K139" i="1" s="1"/>
  <c r="L139" i="1" s="1"/>
  <c r="M139" i="1" s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K410" i="1" s="1"/>
  <c r="L410" i="1" s="1"/>
  <c r="M410" i="1" s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K311" i="1" s="1"/>
  <c r="L311" i="1" s="1"/>
  <c r="M311" i="1" s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45" i="1" l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<sst xmlns="http://schemas.openxmlformats.org/spreadsheetml/2006/main" count="39" uniqueCount="35">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</sst>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Fluorine!$E$14:$E$1115</c:f>
              <c:numCache>
                <c:formatCode>General</c:formatCode>
                <c:ptCount val="1102"/>
                <c:pt idx="0">
                  <c:v>-220.82163812054205</c:v>
                </c:pt>
                <c:pt idx="1">
                  <c:v>36.332667520678115</c:v>
                </c:pt>
                <c:pt idx="2">
                  <c:v>39.486973161898732</c:v>
                </c:pt>
                <c:pt idx="3">
                  <c:v>-21.358721196881334</c:v>
                </c:pt>
                <c:pt idx="4">
                  <c:v>28.795584444339283</c:v>
                </c:pt>
                <c:pt idx="5">
                  <c:v>-1.0501099144405543</c:v>
                </c:pt>
                <c:pt idx="6">
                  <c:v>-52.895804273220392</c:v>
                </c:pt>
                <c:pt idx="7">
                  <c:v>-1.7414986320000025</c:v>
                </c:pt>
                <c:pt idx="8">
                  <c:v>-65.58719299077984</c:v>
                </c:pt>
                <c:pt idx="9">
                  <c:v>0.56711265044077663</c:v>
                </c:pt>
                <c:pt idx="10">
                  <c:v>37.721418291660939</c:v>
                </c:pt>
                <c:pt idx="11">
                  <c:v>46.875723932881101</c:v>
                </c:pt>
                <c:pt idx="12">
                  <c:v>91.030029574101491</c:v>
                </c:pt>
                <c:pt idx="13">
                  <c:v>-1.8156647846783471</c:v>
                </c:pt>
                <c:pt idx="14">
                  <c:v>-1.6613591434579575</c:v>
                </c:pt>
                <c:pt idx="15">
                  <c:v>-39.507053502237795</c:v>
                </c:pt>
                <c:pt idx="16">
                  <c:v>-32.352747861017633</c:v>
                </c:pt>
                <c:pt idx="17">
                  <c:v>-38.198442219797016</c:v>
                </c:pt>
                <c:pt idx="18">
                  <c:v>-29.044136578576854</c:v>
                </c:pt>
                <c:pt idx="19">
                  <c:v>-25.889830937356464</c:v>
                </c:pt>
                <c:pt idx="20">
                  <c:v>4.2644747038636979</c:v>
                </c:pt>
                <c:pt idx="21">
                  <c:v>35.41878034508386</c:v>
                </c:pt>
                <c:pt idx="22">
                  <c:v>-14.42691401369575</c:v>
                </c:pt>
                <c:pt idx="23">
                  <c:v>55.727391627524412</c:v>
                </c:pt>
                <c:pt idx="24">
                  <c:v>-19.118302731254971</c:v>
                </c:pt>
                <c:pt idx="25">
                  <c:v>-81.963997090034809</c:v>
                </c:pt>
                <c:pt idx="26">
                  <c:v>-69.809691448814647</c:v>
                </c:pt>
                <c:pt idx="27">
                  <c:v>20.344614192405743</c:v>
                </c:pt>
                <c:pt idx="28">
                  <c:v>-17.501080166374095</c:v>
                </c:pt>
                <c:pt idx="29">
                  <c:v>-4.346774525153478</c:v>
                </c:pt>
                <c:pt idx="30">
                  <c:v>15.807531116066684</c:v>
                </c:pt>
                <c:pt idx="31">
                  <c:v>-5.0381632427133809</c:v>
                </c:pt>
                <c:pt idx="32">
                  <c:v>19.116142398507236</c:v>
                </c:pt>
                <c:pt idx="33">
                  <c:v>-25.729551960272602</c:v>
                </c:pt>
                <c:pt idx="34">
                  <c:v>48.424753680947788</c:v>
                </c:pt>
                <c:pt idx="35">
                  <c:v>42.57905932216795</c:v>
                </c:pt>
                <c:pt idx="36">
                  <c:v>-20.266635036611888</c:v>
                </c:pt>
                <c:pt idx="37">
                  <c:v>23.887670604608729</c:v>
                </c:pt>
                <c:pt idx="38">
                  <c:v>12.041976245828891</c:v>
                </c:pt>
                <c:pt idx="39">
                  <c:v>-1.8037181129507189</c:v>
                </c:pt>
                <c:pt idx="40">
                  <c:v>-17.649412471730557</c:v>
                </c:pt>
                <c:pt idx="41">
                  <c:v>55.504893169489605</c:v>
                </c:pt>
                <c:pt idx="42">
                  <c:v>10.659198810709995</c:v>
                </c:pt>
                <c:pt idx="43">
                  <c:v>54.813504451930157</c:v>
                </c:pt>
                <c:pt idx="44">
                  <c:v>14.967810093150774</c:v>
                </c:pt>
                <c:pt idx="45">
                  <c:v>26.122115734370936</c:v>
                </c:pt>
                <c:pt idx="46">
                  <c:v>3.2764213755910987</c:v>
                </c:pt>
                <c:pt idx="47">
                  <c:v>-41.569272983188512</c:v>
                </c:pt>
                <c:pt idx="48">
                  <c:v>65.58503265803165</c:v>
                </c:pt>
                <c:pt idx="49">
                  <c:v>49.739338299252267</c:v>
                </c:pt>
                <c:pt idx="50">
                  <c:v>39.89364394047243</c:v>
                </c:pt>
                <c:pt idx="51">
                  <c:v>22.047949581692365</c:v>
                </c:pt>
                <c:pt idx="52">
                  <c:v>58.202255222912981</c:v>
                </c:pt>
                <c:pt idx="53">
                  <c:v>27.356560864133144</c:v>
                </c:pt>
                <c:pt idx="54">
                  <c:v>22.510866505353533</c:v>
                </c:pt>
                <c:pt idx="55">
                  <c:v>108.6651721465737</c:v>
                </c:pt>
                <c:pt idx="56">
                  <c:v>59.819477787793858</c:v>
                </c:pt>
                <c:pt idx="57">
                  <c:v>93.973783429014475</c:v>
                </c:pt>
                <c:pt idx="58">
                  <c:v>112.12808907023464</c:v>
                </c:pt>
                <c:pt idx="59">
                  <c:v>104.28239471145503</c:v>
                </c:pt>
                <c:pt idx="60">
                  <c:v>71.436700352675189</c:v>
                </c:pt>
                <c:pt idx="61">
                  <c:v>142.59100599389535</c:v>
                </c:pt>
                <c:pt idx="62">
                  <c:v>145.74531163511574</c:v>
                </c:pt>
                <c:pt idx="63">
                  <c:v>120.8996172763359</c:v>
                </c:pt>
                <c:pt idx="64">
                  <c:v>149.05392291755652</c:v>
                </c:pt>
                <c:pt idx="65">
                  <c:v>144.20822855877668</c:v>
                </c:pt>
                <c:pt idx="66">
                  <c:v>136.36253419999684</c:v>
                </c:pt>
                <c:pt idx="67">
                  <c:v>150.51683984121723</c:v>
                </c:pt>
                <c:pt idx="68">
                  <c:v>284.6711454824374</c:v>
                </c:pt>
                <c:pt idx="69">
                  <c:v>240.82545112365801</c:v>
                </c:pt>
                <c:pt idx="70">
                  <c:v>287.97975676487795</c:v>
                </c:pt>
                <c:pt idx="71">
                  <c:v>287.13406240609811</c:v>
                </c:pt>
                <c:pt idx="72">
                  <c:v>422.28836804731873</c:v>
                </c:pt>
                <c:pt idx="73">
                  <c:v>267.44267368853889</c:v>
                </c:pt>
                <c:pt idx="74">
                  <c:v>371.59697932975928</c:v>
                </c:pt>
                <c:pt idx="75">
                  <c:v>463.75128497097944</c:v>
                </c:pt>
                <c:pt idx="76">
                  <c:v>475.9055906121996</c:v>
                </c:pt>
                <c:pt idx="77">
                  <c:v>554.05989625342022</c:v>
                </c:pt>
                <c:pt idx="78">
                  <c:v>594.21420189464038</c:v>
                </c:pt>
                <c:pt idx="79">
                  <c:v>597.36850753586077</c:v>
                </c:pt>
                <c:pt idx="80">
                  <c:v>682.52281317708093</c:v>
                </c:pt>
                <c:pt idx="81">
                  <c:v>685.6771188183011</c:v>
                </c:pt>
                <c:pt idx="82">
                  <c:v>856.83142445952149</c:v>
                </c:pt>
                <c:pt idx="83">
                  <c:v>866.98573010074165</c:v>
                </c:pt>
                <c:pt idx="84">
                  <c:v>975.14003574196227</c:v>
                </c:pt>
                <c:pt idx="85">
                  <c:v>1070.2943413831824</c:v>
                </c:pt>
                <c:pt idx="86">
                  <c:v>1119.4486470244026</c:v>
                </c:pt>
                <c:pt idx="87">
                  <c:v>1276.602952665623</c:v>
                </c:pt>
                <c:pt idx="88">
                  <c:v>1299.7572583068431</c:v>
                </c:pt>
                <c:pt idx="89">
                  <c:v>1531.9115639480635</c:v>
                </c:pt>
                <c:pt idx="90">
                  <c:v>1673.0658695892837</c:v>
                </c:pt>
                <c:pt idx="91">
                  <c:v>1711.2201752305039</c:v>
                </c:pt>
                <c:pt idx="92">
                  <c:v>1920.3744808717245</c:v>
                </c:pt>
                <c:pt idx="93">
                  <c:v>1957.5287865129446</c:v>
                </c:pt>
                <c:pt idx="94">
                  <c:v>2108.683092154165</c:v>
                </c:pt>
                <c:pt idx="95">
                  <c:v>2346.8373977953852</c:v>
                </c:pt>
                <c:pt idx="96">
                  <c:v>2582.9917034366053</c:v>
                </c:pt>
                <c:pt idx="97">
                  <c:v>2748.146009077826</c:v>
                </c:pt>
                <c:pt idx="98">
                  <c:v>2970.3003147190461</c:v>
                </c:pt>
                <c:pt idx="99">
                  <c:v>3111.4546203602667</c:v>
                </c:pt>
                <c:pt idx="100">
                  <c:v>3396.6089260014869</c:v>
                </c:pt>
                <c:pt idx="101">
                  <c:v>3500.7632316427071</c:v>
                </c:pt>
                <c:pt idx="102">
                  <c:v>3720.9175372839272</c:v>
                </c:pt>
                <c:pt idx="103">
                  <c:v>4112.0718429251474</c:v>
                </c:pt>
                <c:pt idx="104">
                  <c:v>4159.2261485663676</c:v>
                </c:pt>
                <c:pt idx="105">
                  <c:v>4332.3804542075886</c:v>
                </c:pt>
                <c:pt idx="106">
                  <c:v>4648.5347598488079</c:v>
                </c:pt>
                <c:pt idx="107">
                  <c:v>4861.689065490029</c:v>
                </c:pt>
                <c:pt idx="108">
                  <c:v>4960.8433711312491</c:v>
                </c:pt>
                <c:pt idx="109">
                  <c:v>5447.9976767724693</c:v>
                </c:pt>
                <c:pt idx="110">
                  <c:v>5582.1519824136894</c:v>
                </c:pt>
                <c:pt idx="111">
                  <c:v>5900.3062880549096</c:v>
                </c:pt>
                <c:pt idx="112">
                  <c:v>5995.4605936961307</c:v>
                </c:pt>
                <c:pt idx="113">
                  <c:v>6322.6148993373499</c:v>
                </c:pt>
                <c:pt idx="114">
                  <c:v>6593.769204978571</c:v>
                </c:pt>
                <c:pt idx="115">
                  <c:v>6722.9235106197912</c:v>
                </c:pt>
                <c:pt idx="116">
                  <c:v>6991.0778162610113</c:v>
                </c:pt>
                <c:pt idx="117">
                  <c:v>7106.2321219022315</c:v>
                </c:pt>
                <c:pt idx="118">
                  <c:v>7471.3864275434516</c:v>
                </c:pt>
                <c:pt idx="119">
                  <c:v>7719.5407331846727</c:v>
                </c:pt>
                <c:pt idx="120">
                  <c:v>7665.695038825892</c:v>
                </c:pt>
                <c:pt idx="121">
                  <c:v>7845.849344467113</c:v>
                </c:pt>
                <c:pt idx="122">
                  <c:v>7891.0036501083332</c:v>
                </c:pt>
                <c:pt idx="123">
                  <c:v>8106.1579557495534</c:v>
                </c:pt>
                <c:pt idx="124">
                  <c:v>8160.3122613907735</c:v>
                </c:pt>
                <c:pt idx="125">
                  <c:v>8232.4665670319937</c:v>
                </c:pt>
                <c:pt idx="126">
                  <c:v>8102.6208726732139</c:v>
                </c:pt>
                <c:pt idx="127">
                  <c:v>8309.775178314434</c:v>
                </c:pt>
                <c:pt idx="128">
                  <c:v>8280.9294839556551</c:v>
                </c:pt>
                <c:pt idx="129">
                  <c:v>8255.0837895968743</c:v>
                </c:pt>
                <c:pt idx="130">
                  <c:v>8174.2380952380954</c:v>
                </c:pt>
                <c:pt idx="131">
                  <c:v>8155.3924008793156</c:v>
                </c:pt>
                <c:pt idx="132">
                  <c:v>8273.5467065205357</c:v>
                </c:pt>
                <c:pt idx="133">
                  <c:v>8008.7010121617559</c:v>
                </c:pt>
                <c:pt idx="134">
                  <c:v>7808.8553178029761</c:v>
                </c:pt>
                <c:pt idx="135">
                  <c:v>7862.0096234441971</c:v>
                </c:pt>
                <c:pt idx="136">
                  <c:v>7752.1639290854164</c:v>
                </c:pt>
                <c:pt idx="137">
                  <c:v>7489.3182347266375</c:v>
                </c:pt>
                <c:pt idx="138">
                  <c:v>7222.4725403678576</c:v>
                </c:pt>
                <c:pt idx="139">
                  <c:v>7169.6268460090778</c:v>
                </c:pt>
                <c:pt idx="140">
                  <c:v>6854.7811516502979</c:v>
                </c:pt>
                <c:pt idx="141">
                  <c:v>6686.9354572915181</c:v>
                </c:pt>
                <c:pt idx="142">
                  <c:v>6554.0897629327392</c:v>
                </c:pt>
                <c:pt idx="143">
                  <c:v>6325.2440685739584</c:v>
                </c:pt>
                <c:pt idx="144">
                  <c:v>6169.3983742151795</c:v>
                </c:pt>
                <c:pt idx="145">
                  <c:v>5831.5526798563997</c:v>
                </c:pt>
                <c:pt idx="146">
                  <c:v>5660.7069854976198</c:v>
                </c:pt>
                <c:pt idx="147">
                  <c:v>5363.86129113884</c:v>
                </c:pt>
                <c:pt idx="148">
                  <c:v>5251.0155967800602</c:v>
                </c:pt>
                <c:pt idx="149">
                  <c:v>4906.1699024212812</c:v>
                </c:pt>
                <c:pt idx="150">
                  <c:v>4625.3242080625005</c:v>
                </c:pt>
                <c:pt idx="151">
                  <c:v>4445.4785137037215</c:v>
                </c:pt>
                <c:pt idx="152">
                  <c:v>4186.6328193449417</c:v>
                </c:pt>
                <c:pt idx="153">
                  <c:v>3848.7871249861619</c:v>
                </c:pt>
                <c:pt idx="154">
                  <c:v>3635.941430627382</c:v>
                </c:pt>
                <c:pt idx="155">
                  <c:v>3534.0957362686022</c:v>
                </c:pt>
                <c:pt idx="156">
                  <c:v>3215.2500419098224</c:v>
                </c:pt>
                <c:pt idx="157">
                  <c:v>3006.404347551043</c:v>
                </c:pt>
                <c:pt idx="158">
                  <c:v>2947.5586531922631</c:v>
                </c:pt>
                <c:pt idx="159">
                  <c:v>2672.7129588334838</c:v>
                </c:pt>
                <c:pt idx="160">
                  <c:v>2547.8672644747039</c:v>
                </c:pt>
                <c:pt idx="161">
                  <c:v>2323.0215701159241</c:v>
                </c:pt>
                <c:pt idx="162">
                  <c:v>2123.1758757571442</c:v>
                </c:pt>
                <c:pt idx="163">
                  <c:v>1879.3301813983646</c:v>
                </c:pt>
                <c:pt idx="164">
                  <c:v>1803.4844870395852</c:v>
                </c:pt>
                <c:pt idx="165">
                  <c:v>1732.6387926808054</c:v>
                </c:pt>
                <c:pt idx="166">
                  <c:v>1509.7930983220253</c:v>
                </c:pt>
                <c:pt idx="167">
                  <c:v>1437.947403963246</c:v>
                </c:pt>
                <c:pt idx="168">
                  <c:v>1310.1017096044661</c:v>
                </c:pt>
                <c:pt idx="169">
                  <c:v>1216.2560152456865</c:v>
                </c:pt>
                <c:pt idx="170">
                  <c:v>1171.4103208869067</c:v>
                </c:pt>
                <c:pt idx="171">
                  <c:v>1003.5646265281268</c:v>
                </c:pt>
                <c:pt idx="172">
                  <c:v>938.71893216934745</c:v>
                </c:pt>
                <c:pt idx="173">
                  <c:v>848.87323781056762</c:v>
                </c:pt>
                <c:pt idx="174">
                  <c:v>785.02754345178801</c:v>
                </c:pt>
                <c:pt idx="175">
                  <c:v>786.18184909300817</c:v>
                </c:pt>
                <c:pt idx="176">
                  <c:v>767.33615473422833</c:v>
                </c:pt>
                <c:pt idx="177">
                  <c:v>557.49046037544872</c:v>
                </c:pt>
                <c:pt idx="178">
                  <c:v>479.64476601666888</c:v>
                </c:pt>
                <c:pt idx="179">
                  <c:v>552.7990716578895</c:v>
                </c:pt>
                <c:pt idx="180">
                  <c:v>415.95337729910966</c:v>
                </c:pt>
                <c:pt idx="181">
                  <c:v>442.10768294032982</c:v>
                </c:pt>
                <c:pt idx="182">
                  <c:v>321.26198858155021</c:v>
                </c:pt>
                <c:pt idx="183">
                  <c:v>295.41629422277038</c:v>
                </c:pt>
                <c:pt idx="184">
                  <c:v>226.57059986399099</c:v>
                </c:pt>
                <c:pt idx="185">
                  <c:v>310.72490550521093</c:v>
                </c:pt>
                <c:pt idx="186">
                  <c:v>243.87921114643109</c:v>
                </c:pt>
                <c:pt idx="187">
                  <c:v>189.03351678765171</c:v>
                </c:pt>
                <c:pt idx="188">
                  <c:v>289.18782242887187</c:v>
                </c:pt>
                <c:pt idx="189">
                  <c:v>221.34212807009226</c:v>
                </c:pt>
                <c:pt idx="190">
                  <c:v>105.49643371131242</c:v>
                </c:pt>
                <c:pt idx="191">
                  <c:v>159.65073935253258</c:v>
                </c:pt>
                <c:pt idx="192">
                  <c:v>174.8050449937532</c:v>
                </c:pt>
                <c:pt idx="193">
                  <c:v>-5.0406493650266384</c:v>
                </c:pt>
                <c:pt idx="194">
                  <c:v>167.11365627619375</c:v>
                </c:pt>
                <c:pt idx="195">
                  <c:v>187.26796191741391</c:v>
                </c:pt>
                <c:pt idx="196">
                  <c:v>55.422267558634076</c:v>
                </c:pt>
                <c:pt idx="197">
                  <c:v>42.576573199854465</c:v>
                </c:pt>
                <c:pt idx="198">
                  <c:v>-0.26912115892537258</c:v>
                </c:pt>
                <c:pt idx="199">
                  <c:v>6.8851844822952444</c:v>
                </c:pt>
                <c:pt idx="200">
                  <c:v>42.039490123515407</c:v>
                </c:pt>
                <c:pt idx="201">
                  <c:v>144.19379576473557</c:v>
                </c:pt>
                <c:pt idx="202">
                  <c:v>38.348101405955958</c:v>
                </c:pt>
                <c:pt idx="203">
                  <c:v>123.50240704717612</c:v>
                </c:pt>
                <c:pt idx="204">
                  <c:v>109.65671268839674</c:v>
                </c:pt>
                <c:pt idx="205">
                  <c:v>-23.188981670383328</c:v>
                </c:pt>
                <c:pt idx="206">
                  <c:v>-30.034676029163165</c:v>
                </c:pt>
                <c:pt idx="207">
                  <c:v>60.119629612057452</c:v>
                </c:pt>
                <c:pt idx="208">
                  <c:v>51.273935253277614</c:v>
                </c:pt>
                <c:pt idx="209">
                  <c:v>43.428240894498003</c:v>
                </c:pt>
                <c:pt idx="210">
                  <c:v>39.582546535718166</c:v>
                </c:pt>
                <c:pt idx="211">
                  <c:v>45.736852176938328</c:v>
                </c:pt>
                <c:pt idx="212">
                  <c:v>-10.108842181841055</c:v>
                </c:pt>
                <c:pt idx="213">
                  <c:v>80.045463459379107</c:v>
                </c:pt>
                <c:pt idx="214">
                  <c:v>-53.800230899400503</c:v>
                </c:pt>
                <c:pt idx="215">
                  <c:v>42.354074741819659</c:v>
                </c:pt>
                <c:pt idx="216">
                  <c:v>64.508380383039821</c:v>
                </c:pt>
                <c:pt idx="217">
                  <c:v>1.6626860242602106</c:v>
                </c:pt>
                <c:pt idx="218">
                  <c:v>90.816991665480373</c:v>
                </c:pt>
                <c:pt idx="219">
                  <c:v>29.97129730670099</c:v>
                </c:pt>
                <c:pt idx="220">
                  <c:v>-19.677861916532493</c:v>
                </c:pt>
                <c:pt idx="221">
                  <c:v>-19.907133702148712</c:v>
                </c:pt>
                <c:pt idx="222">
                  <c:v>-11.136405487764932</c:v>
                </c:pt>
                <c:pt idx="223">
                  <c:v>37.634322726618848</c:v>
                </c:pt>
                <c:pt idx="224">
                  <c:v>52.405050941004447</c:v>
                </c:pt>
                <c:pt idx="225">
                  <c:v>-45.824220844613592</c:v>
                </c:pt>
                <c:pt idx="226">
                  <c:v>39.946507369770188</c:v>
                </c:pt>
                <c:pt idx="227">
                  <c:v>-38.282764415846032</c:v>
                </c:pt>
                <c:pt idx="228">
                  <c:v>12.487963798537749</c:v>
                </c:pt>
                <c:pt idx="229">
                  <c:v>3.2586920129233476</c:v>
                </c:pt>
                <c:pt idx="230">
                  <c:v>-3.9705797726946912</c:v>
                </c:pt>
                <c:pt idx="231">
                  <c:v>-53.199851558310911</c:v>
                </c:pt>
                <c:pt idx="232">
                  <c:v>49.570876656074688</c:v>
                </c:pt>
                <c:pt idx="233">
                  <c:v>-42.658395129543351</c:v>
                </c:pt>
                <c:pt idx="234">
                  <c:v>43.112333084842248</c:v>
                </c:pt>
                <c:pt idx="235">
                  <c:v>21.88306129922421</c:v>
                </c:pt>
                <c:pt idx="236">
                  <c:v>-29.34621048639201</c:v>
                </c:pt>
                <c:pt idx="237">
                  <c:v>52.424517727993589</c:v>
                </c:pt>
                <c:pt idx="238">
                  <c:v>-7.8047540576244501</c:v>
                </c:pt>
                <c:pt idx="239">
                  <c:v>29.965974156761149</c:v>
                </c:pt>
                <c:pt idx="240">
                  <c:v>-63.26329762885689</c:v>
                </c:pt>
                <c:pt idx="241">
                  <c:v>-14.49256941447311</c:v>
                </c:pt>
                <c:pt idx="242">
                  <c:v>-28.721841200087511</c:v>
                </c:pt>
                <c:pt idx="243">
                  <c:v>-55.951112985705549</c:v>
                </c:pt>
                <c:pt idx="244">
                  <c:v>0.81961522868004977</c:v>
                </c:pt>
                <c:pt idx="245">
                  <c:v>90.590343443062011</c:v>
                </c:pt>
                <c:pt idx="246">
                  <c:v>34.361071657445791</c:v>
                </c:pt>
                <c:pt idx="247">
                  <c:v>108.13179987183139</c:v>
                </c:pt>
                <c:pt idx="248">
                  <c:v>-33.097471913786649</c:v>
                </c:pt>
                <c:pt idx="249">
                  <c:v>-43.32674369940105</c:v>
                </c:pt>
                <c:pt idx="250">
                  <c:v>62.443984514982731</c:v>
                </c:pt>
                <c:pt idx="251">
                  <c:v>26.214712729364692</c:v>
                </c:pt>
                <c:pt idx="252">
                  <c:v>-55.014559056249709</c:v>
                </c:pt>
                <c:pt idx="253">
                  <c:v>90.756169158132252</c:v>
                </c:pt>
                <c:pt idx="254">
                  <c:v>87.526897372517851</c:v>
                </c:pt>
                <c:pt idx="255">
                  <c:v>74.297625586901631</c:v>
                </c:pt>
                <c:pt idx="256">
                  <c:v>115.06835380128359</c:v>
                </c:pt>
                <c:pt idx="257">
                  <c:v>29.839082015669192</c:v>
                </c:pt>
                <c:pt idx="258">
                  <c:v>20.609810230051153</c:v>
                </c:pt>
                <c:pt idx="259">
                  <c:v>84.380538444436752</c:v>
                </c:pt>
                <c:pt idx="260">
                  <c:v>96.151266658820532</c:v>
                </c:pt>
                <c:pt idx="261">
                  <c:v>20.921994873202493</c:v>
                </c:pt>
                <c:pt idx="262">
                  <c:v>70.692723087588092</c:v>
                </c:pt>
                <c:pt idx="263">
                  <c:v>159.46345130197187</c:v>
                </c:pt>
                <c:pt idx="264">
                  <c:v>181.23417951635565</c:v>
                </c:pt>
                <c:pt idx="265">
                  <c:v>130.00490773073943</c:v>
                </c:pt>
                <c:pt idx="266">
                  <c:v>143.77563594512139</c:v>
                </c:pt>
                <c:pt idx="267">
                  <c:v>140.54636415950699</c:v>
                </c:pt>
                <c:pt idx="268">
                  <c:v>221.31709237389077</c:v>
                </c:pt>
                <c:pt idx="269">
                  <c:v>136.08782058827455</c:v>
                </c:pt>
                <c:pt idx="270">
                  <c:v>235.85854880265833</c:v>
                </c:pt>
                <c:pt idx="271">
                  <c:v>229.62927701704029</c:v>
                </c:pt>
                <c:pt idx="272">
                  <c:v>356.40000523142589</c:v>
                </c:pt>
                <c:pt idx="273">
                  <c:v>235.17073344580967</c:v>
                </c:pt>
                <c:pt idx="274">
                  <c:v>345.94146166019345</c:v>
                </c:pt>
                <c:pt idx="275">
                  <c:v>301.71218987457723</c:v>
                </c:pt>
                <c:pt idx="276">
                  <c:v>435.4829180889592</c:v>
                </c:pt>
                <c:pt idx="277">
                  <c:v>369.25364630334479</c:v>
                </c:pt>
                <c:pt idx="278">
                  <c:v>410.02437451772857</c:v>
                </c:pt>
                <c:pt idx="279">
                  <c:v>506.79510273211235</c:v>
                </c:pt>
                <c:pt idx="280">
                  <c:v>550.56583094649613</c:v>
                </c:pt>
                <c:pt idx="281">
                  <c:v>427.33655916087991</c:v>
                </c:pt>
                <c:pt idx="282">
                  <c:v>484.1072873752637</c:v>
                </c:pt>
                <c:pt idx="283">
                  <c:v>491.87801558964748</c:v>
                </c:pt>
                <c:pt idx="284">
                  <c:v>494.64874380403126</c:v>
                </c:pt>
                <c:pt idx="285">
                  <c:v>520.41947201841504</c:v>
                </c:pt>
                <c:pt idx="286">
                  <c:v>593.19020023279882</c:v>
                </c:pt>
                <c:pt idx="287">
                  <c:v>526.9609284471826</c:v>
                </c:pt>
                <c:pt idx="288">
                  <c:v>564.73165666156638</c:v>
                </c:pt>
                <c:pt idx="289">
                  <c:v>639.50238487595016</c:v>
                </c:pt>
                <c:pt idx="290">
                  <c:v>565.27311309033394</c:v>
                </c:pt>
                <c:pt idx="291">
                  <c:v>696.04384130471772</c:v>
                </c:pt>
                <c:pt idx="292">
                  <c:v>674.8145695191015</c:v>
                </c:pt>
                <c:pt idx="293">
                  <c:v>711.58529773348528</c:v>
                </c:pt>
                <c:pt idx="294">
                  <c:v>618.35602594786906</c:v>
                </c:pt>
                <c:pt idx="295">
                  <c:v>675.12675416225284</c:v>
                </c:pt>
                <c:pt idx="296">
                  <c:v>604.89748237663662</c:v>
                </c:pt>
                <c:pt idx="297">
                  <c:v>630.6682105910204</c:v>
                </c:pt>
                <c:pt idx="298">
                  <c:v>709.43893880540418</c:v>
                </c:pt>
                <c:pt idx="299">
                  <c:v>744.20966701978978</c:v>
                </c:pt>
                <c:pt idx="300">
                  <c:v>782.98039523417174</c:v>
                </c:pt>
                <c:pt idx="301">
                  <c:v>707.75112344855552</c:v>
                </c:pt>
                <c:pt idx="302">
                  <c:v>670.5218516629393</c:v>
                </c:pt>
                <c:pt idx="303">
                  <c:v>632.29257987732308</c:v>
                </c:pt>
                <c:pt idx="304">
                  <c:v>704.06330809170868</c:v>
                </c:pt>
                <c:pt idx="305">
                  <c:v>656.83403630609064</c:v>
                </c:pt>
                <c:pt idx="306">
                  <c:v>698.60476452047442</c:v>
                </c:pt>
                <c:pt idx="307">
                  <c:v>783.3754927348582</c:v>
                </c:pt>
                <c:pt idx="308">
                  <c:v>626.14622094924198</c:v>
                </c:pt>
                <c:pt idx="309">
                  <c:v>734.91694916362758</c:v>
                </c:pt>
                <c:pt idx="310">
                  <c:v>722.68767737800954</c:v>
                </c:pt>
                <c:pt idx="311">
                  <c:v>865.45840559239332</c:v>
                </c:pt>
                <c:pt idx="312">
                  <c:v>652.22913380677892</c:v>
                </c:pt>
                <c:pt idx="313">
                  <c:v>609.99986202116088</c:v>
                </c:pt>
                <c:pt idx="314">
                  <c:v>711.77059023554648</c:v>
                </c:pt>
                <c:pt idx="315">
                  <c:v>727.54131844992844</c:v>
                </c:pt>
                <c:pt idx="316">
                  <c:v>720.31204666431222</c:v>
                </c:pt>
                <c:pt idx="317">
                  <c:v>658.08277487869782</c:v>
                </c:pt>
                <c:pt idx="318">
                  <c:v>659.85350309307978</c:v>
                </c:pt>
                <c:pt idx="319">
                  <c:v>663.62423130746538</c:v>
                </c:pt>
                <c:pt idx="320">
                  <c:v>691.39495952184734</c:v>
                </c:pt>
                <c:pt idx="321">
                  <c:v>601.16568773623112</c:v>
                </c:pt>
                <c:pt idx="322">
                  <c:v>673.93641595061672</c:v>
                </c:pt>
                <c:pt idx="323">
                  <c:v>602.70714416499868</c:v>
                </c:pt>
                <c:pt idx="324">
                  <c:v>559.47787237938428</c:v>
                </c:pt>
                <c:pt idx="325">
                  <c:v>608.24860059376806</c:v>
                </c:pt>
                <c:pt idx="326">
                  <c:v>563.01932880815002</c:v>
                </c:pt>
                <c:pt idx="327">
                  <c:v>572.79005702253562</c:v>
                </c:pt>
                <c:pt idx="328">
                  <c:v>511.56078523691758</c:v>
                </c:pt>
                <c:pt idx="329">
                  <c:v>571.33151345130318</c:v>
                </c:pt>
                <c:pt idx="330">
                  <c:v>577.10224166568696</c:v>
                </c:pt>
                <c:pt idx="331">
                  <c:v>585.87296988006892</c:v>
                </c:pt>
                <c:pt idx="332">
                  <c:v>446.64369809445452</c:v>
                </c:pt>
                <c:pt idx="333">
                  <c:v>530.41442630883648</c:v>
                </c:pt>
                <c:pt idx="334">
                  <c:v>525.18515452322208</c:v>
                </c:pt>
                <c:pt idx="335">
                  <c:v>419.95588273760586</c:v>
                </c:pt>
                <c:pt idx="336">
                  <c:v>455.72661095198782</c:v>
                </c:pt>
                <c:pt idx="337">
                  <c:v>468.49733916637342</c:v>
                </c:pt>
                <c:pt idx="338">
                  <c:v>385.26806738075538</c:v>
                </c:pt>
                <c:pt idx="339">
                  <c:v>377.03879559514098</c:v>
                </c:pt>
                <c:pt idx="340">
                  <c:v>469.80952380952476</c:v>
                </c:pt>
                <c:pt idx="341">
                  <c:v>357.58025202390672</c:v>
                </c:pt>
                <c:pt idx="342">
                  <c:v>395.35098023829232</c:v>
                </c:pt>
                <c:pt idx="343">
                  <c:v>380.1217084526761</c:v>
                </c:pt>
                <c:pt idx="344">
                  <c:v>362.89243666705988</c:v>
                </c:pt>
                <c:pt idx="345">
                  <c:v>334.66316488144366</c:v>
                </c:pt>
                <c:pt idx="346">
                  <c:v>360.43389309582562</c:v>
                </c:pt>
                <c:pt idx="347">
                  <c:v>329.20462131021122</c:v>
                </c:pt>
                <c:pt idx="348">
                  <c:v>290.975349524595</c:v>
                </c:pt>
                <c:pt idx="349">
                  <c:v>291.74607773897878</c:v>
                </c:pt>
                <c:pt idx="350">
                  <c:v>308.51680595336256</c:v>
                </c:pt>
                <c:pt idx="351">
                  <c:v>227.28753416774452</c:v>
                </c:pt>
                <c:pt idx="352">
                  <c:v>242.05826238213012</c:v>
                </c:pt>
                <c:pt idx="353">
                  <c:v>135.8289905965139</c:v>
                </c:pt>
                <c:pt idx="354">
                  <c:v>193.59971881089768</c:v>
                </c:pt>
                <c:pt idx="355">
                  <c:v>195.37044702528146</c:v>
                </c:pt>
                <c:pt idx="356">
                  <c:v>182.14117523966524</c:v>
                </c:pt>
                <c:pt idx="357">
                  <c:v>208.91190345404902</c:v>
                </c:pt>
                <c:pt idx="358">
                  <c:v>127.6826316684328</c:v>
                </c:pt>
                <c:pt idx="359">
                  <c:v>162.45335988281659</c:v>
                </c:pt>
                <c:pt idx="360">
                  <c:v>73.224088097200365</c:v>
                </c:pt>
                <c:pt idx="361">
                  <c:v>68.994816311584145</c:v>
                </c:pt>
                <c:pt idx="362">
                  <c:v>32.765544525967925</c:v>
                </c:pt>
                <c:pt idx="363">
                  <c:v>43.536272740351706</c:v>
                </c:pt>
                <c:pt idx="364">
                  <c:v>81.307000954735486</c:v>
                </c:pt>
                <c:pt idx="365">
                  <c:v>39.077729169119266</c:v>
                </c:pt>
                <c:pt idx="366">
                  <c:v>46.848457383503046</c:v>
                </c:pt>
                <c:pt idx="367">
                  <c:v>3.6191855978868261</c:v>
                </c:pt>
                <c:pt idx="368">
                  <c:v>87.389913812270606</c:v>
                </c:pt>
                <c:pt idx="369">
                  <c:v>11.160642026654386</c:v>
                </c:pt>
                <c:pt idx="370">
                  <c:v>-94.068629758961833</c:v>
                </c:pt>
                <c:pt idx="371">
                  <c:v>14.702098455421947</c:v>
                </c:pt>
                <c:pt idx="372">
                  <c:v>36.472826669805727</c:v>
                </c:pt>
                <c:pt idx="373">
                  <c:v>-44.756445115810493</c:v>
                </c:pt>
                <c:pt idx="374">
                  <c:v>-40.985716901424894</c:v>
                </c:pt>
                <c:pt idx="375">
                  <c:v>-46.214988687042933</c:v>
                </c:pt>
                <c:pt idx="376">
                  <c:v>-35.444260472659153</c:v>
                </c:pt>
                <c:pt idx="377">
                  <c:v>25.326467741724628</c:v>
                </c:pt>
                <c:pt idx="378">
                  <c:v>16.097195956108408</c:v>
                </c:pt>
                <c:pt idx="379">
                  <c:v>-14.132075829505993</c:v>
                </c:pt>
                <c:pt idx="380">
                  <c:v>-115.36134761512403</c:v>
                </c:pt>
                <c:pt idx="381">
                  <c:v>-78.590619400740252</c:v>
                </c:pt>
                <c:pt idx="382">
                  <c:v>-0.81989118635647174</c:v>
                </c:pt>
                <c:pt idx="383">
                  <c:v>-91.049162971972692</c:v>
                </c:pt>
                <c:pt idx="384">
                  <c:v>-52.278434757587092</c:v>
                </c:pt>
                <c:pt idx="385">
                  <c:v>-30.507706543205131</c:v>
                </c:pt>
                <c:pt idx="386">
                  <c:v>-74.736978328821351</c:v>
                </c:pt>
                <c:pt idx="387">
                  <c:v>-55.966250114437571</c:v>
                </c:pt>
                <c:pt idx="388">
                  <c:v>-151.19552190005379</c:v>
                </c:pt>
                <c:pt idx="389">
                  <c:v>13.575206314331808</c:v>
                </c:pt>
                <c:pt idx="390">
                  <c:v>10.345934528713769</c:v>
                </c:pt>
                <c:pt idx="391">
                  <c:v>-94.88333725690245</c:v>
                </c:pt>
                <c:pt idx="392">
                  <c:v>-43.112609042516851</c:v>
                </c:pt>
                <c:pt idx="393">
                  <c:v>-33.34188082813489</c:v>
                </c:pt>
                <c:pt idx="394">
                  <c:v>-70.571152613749291</c:v>
                </c:pt>
                <c:pt idx="395">
                  <c:v>-138.80042439936733</c:v>
                </c:pt>
                <c:pt idx="396">
                  <c:v>-76.02969618498355</c:v>
                </c:pt>
                <c:pt idx="397">
                  <c:v>-84.258967970597951</c:v>
                </c:pt>
                <c:pt idx="398">
                  <c:v>16.511760243784011</c:v>
                </c:pt>
                <c:pt idx="399">
                  <c:v>-58.71751154183039</c:v>
                </c:pt>
                <c:pt idx="400">
                  <c:v>-112.94678332744843</c:v>
                </c:pt>
                <c:pt idx="401">
                  <c:v>-51.176055113064649</c:v>
                </c:pt>
                <c:pt idx="402">
                  <c:v>-59.40532689867905</c:v>
                </c:pt>
                <c:pt idx="403">
                  <c:v>-37.634598684297089</c:v>
                </c:pt>
                <c:pt idx="404">
                  <c:v>-95.86387046991149</c:v>
                </c:pt>
                <c:pt idx="405">
                  <c:v>-9.0931422555277095</c:v>
                </c:pt>
                <c:pt idx="406">
                  <c:v>-107.32241404114575</c:v>
                </c:pt>
                <c:pt idx="407">
                  <c:v>-104.55168582676015</c:v>
                </c:pt>
                <c:pt idx="408">
                  <c:v>2.2190423876218119</c:v>
                </c:pt>
                <c:pt idx="409">
                  <c:v>-69.010229397992589</c:v>
                </c:pt>
                <c:pt idx="410">
                  <c:v>-60.239501183608809</c:v>
                </c:pt>
                <c:pt idx="411">
                  <c:v>-78.468772969226848</c:v>
                </c:pt>
                <c:pt idx="412">
                  <c:v>-31.698044754841249</c:v>
                </c:pt>
                <c:pt idx="413">
                  <c:v>7.0726834595407126</c:v>
                </c:pt>
                <c:pt idx="414">
                  <c:v>-64.156588326073688</c:v>
                </c:pt>
                <c:pt idx="415">
                  <c:v>-45.385860111689908</c:v>
                </c:pt>
                <c:pt idx="416">
                  <c:v>-30.615131897307947</c:v>
                </c:pt>
                <c:pt idx="417">
                  <c:v>-19.844403682922348</c:v>
                </c:pt>
                <c:pt idx="418">
                  <c:v>29.926324531459613</c:v>
                </c:pt>
                <c:pt idx="419">
                  <c:v>-78.302947254154788</c:v>
                </c:pt>
                <c:pt idx="420">
                  <c:v>1.4677809602289926</c:v>
                </c:pt>
                <c:pt idx="421">
                  <c:v>-43.761490825389046</c:v>
                </c:pt>
                <c:pt idx="422">
                  <c:v>-38.990762611003447</c:v>
                </c:pt>
                <c:pt idx="423">
                  <c:v>-29.220034396619667</c:v>
                </c:pt>
                <c:pt idx="424">
                  <c:v>-30.449306182235887</c:v>
                </c:pt>
                <c:pt idx="425">
                  <c:v>-112.67857796785211</c:v>
                </c:pt>
                <c:pt idx="426">
                  <c:v>-103.90784975347015</c:v>
                </c:pt>
                <c:pt idx="427">
                  <c:v>-72.137121539084546</c:v>
                </c:pt>
                <c:pt idx="428">
                  <c:v>10.633606675299234</c:v>
                </c:pt>
                <c:pt idx="429">
                  <c:v>-158.59566511031699</c:v>
                </c:pt>
                <c:pt idx="430">
                  <c:v>-78.824936895933206</c:v>
                </c:pt>
                <c:pt idx="431">
                  <c:v>50.945791318448755</c:v>
                </c:pt>
                <c:pt idx="432">
                  <c:v>-62.283480467165646</c:v>
                </c:pt>
                <c:pt idx="433">
                  <c:v>-65.512752252781866</c:v>
                </c:pt>
                <c:pt idx="434">
                  <c:v>9.2579759616019146</c:v>
                </c:pt>
                <c:pt idx="435">
                  <c:v>-35.971295824014305</c:v>
                </c:pt>
                <c:pt idx="436">
                  <c:v>-14.200567609630525</c:v>
                </c:pt>
                <c:pt idx="437">
                  <c:v>-49.429839395246745</c:v>
                </c:pt>
                <c:pt idx="438">
                  <c:v>-77.659111180862965</c:v>
                </c:pt>
                <c:pt idx="439">
                  <c:v>-5.8883829664791847</c:v>
                </c:pt>
                <c:pt idx="440">
                  <c:v>-7.1176547520954045</c:v>
                </c:pt>
                <c:pt idx="441">
                  <c:v>40.653073462288376</c:v>
                </c:pt>
                <c:pt idx="442">
                  <c:v>-62.576198323327844</c:v>
                </c:pt>
                <c:pt idx="443">
                  <c:v>-24.805470108944064</c:v>
                </c:pt>
                <c:pt idx="444">
                  <c:v>-33.034741894560284</c:v>
                </c:pt>
                <c:pt idx="445">
                  <c:v>-53.264013680176504</c:v>
                </c:pt>
                <c:pt idx="446">
                  <c:v>-27.493285465792724</c:v>
                </c:pt>
                <c:pt idx="447">
                  <c:v>-31.722557251408944</c:v>
                </c:pt>
                <c:pt idx="448">
                  <c:v>-1.9518290370251634</c:v>
                </c:pt>
                <c:pt idx="449">
                  <c:v>5.8188991773586167</c:v>
                </c:pt>
                <c:pt idx="450">
                  <c:v>-11.410372608257603</c:v>
                </c:pt>
                <c:pt idx="451">
                  <c:v>122.36035560612618</c:v>
                </c:pt>
                <c:pt idx="452">
                  <c:v>-2.8689161794900429</c:v>
                </c:pt>
                <c:pt idx="453">
                  <c:v>-18.098187965106263</c:v>
                </c:pt>
                <c:pt idx="454">
                  <c:v>45.672540249279336</c:v>
                </c:pt>
                <c:pt idx="455">
                  <c:v>22.443268463661298</c:v>
                </c:pt>
                <c:pt idx="456">
                  <c:v>8.2139966780450777</c:v>
                </c:pt>
                <c:pt idx="457">
                  <c:v>-27.015275107571142</c:v>
                </c:pt>
                <c:pt idx="458">
                  <c:v>34.755453106812638</c:v>
                </c:pt>
                <c:pt idx="459">
                  <c:v>13.526181321198237</c:v>
                </c:pt>
                <c:pt idx="460">
                  <c:v>0.29690953558019828</c:v>
                </c:pt>
                <c:pt idx="461">
                  <c:v>-18.932362250036022</c:v>
                </c:pt>
                <c:pt idx="462">
                  <c:v>-1.1616340356522414</c:v>
                </c:pt>
                <c:pt idx="463">
                  <c:v>-23.390905821268461</c:v>
                </c:pt>
                <c:pt idx="464">
                  <c:v>61.379822393117138</c:v>
                </c:pt>
                <c:pt idx="465">
                  <c:v>51.150550607499099</c:v>
                </c:pt>
                <c:pt idx="466">
                  <c:v>-11.078721178117121</c:v>
                </c:pt>
                <c:pt idx="467">
                  <c:v>21.692007036268478</c:v>
                </c:pt>
                <c:pt idx="468">
                  <c:v>31.462735250650439</c:v>
                </c:pt>
                <c:pt idx="469">
                  <c:v>15.233463465036039</c:v>
                </c:pt>
                <c:pt idx="470">
                  <c:v>5.0041916794179997</c:v>
                </c:pt>
                <c:pt idx="471">
                  <c:v>21.77491989380178</c:v>
                </c:pt>
                <c:pt idx="472">
                  <c:v>98.545648108187379</c:v>
                </c:pt>
                <c:pt idx="473">
                  <c:v>97.31637632256934</c:v>
                </c:pt>
                <c:pt idx="474">
                  <c:v>43.087104536954939</c:v>
                </c:pt>
                <c:pt idx="475">
                  <c:v>10.8578327513369</c:v>
                </c:pt>
                <c:pt idx="476">
                  <c:v>60.628560965720681</c:v>
                </c:pt>
                <c:pt idx="477">
                  <c:v>54.39928918010628</c:v>
                </c:pt>
                <c:pt idx="478">
                  <c:v>13.170017394488241</c:v>
                </c:pt>
                <c:pt idx="479">
                  <c:v>-20.05925439112616</c:v>
                </c:pt>
                <c:pt idx="480">
                  <c:v>97.711473823255801</c:v>
                </c:pt>
                <c:pt idx="481">
                  <c:v>115.48220203763958</c:v>
                </c:pt>
                <c:pt idx="482">
                  <c:v>41.25293025202518</c:v>
                </c:pt>
                <c:pt idx="483">
                  <c:v>67.023658466407142</c:v>
                </c:pt>
                <c:pt idx="484">
                  <c:v>-1.2056133192072593</c:v>
                </c:pt>
                <c:pt idx="485">
                  <c:v>42.565114895176521</c:v>
                </c:pt>
                <c:pt idx="486">
                  <c:v>26.335843109558482</c:v>
                </c:pt>
                <c:pt idx="487">
                  <c:v>3.1065713239440811</c:v>
                </c:pt>
                <c:pt idx="488">
                  <c:v>30.877299538326042</c:v>
                </c:pt>
                <c:pt idx="489">
                  <c:v>97.648027752711641</c:v>
                </c:pt>
                <c:pt idx="490">
                  <c:v>76.418755967095422</c:v>
                </c:pt>
                <c:pt idx="491">
                  <c:v>29.189484181477383</c:v>
                </c:pt>
                <c:pt idx="492">
                  <c:v>99.960212395862982</c:v>
                </c:pt>
                <c:pt idx="493">
                  <c:v>78.730940610244943</c:v>
                </c:pt>
                <c:pt idx="494">
                  <c:v>64.501668824630542</c:v>
                </c:pt>
                <c:pt idx="495">
                  <c:v>43.272397039014322</c:v>
                </c:pt>
                <c:pt idx="496">
                  <c:v>11.043125253396283</c:v>
                </c:pt>
                <c:pt idx="497">
                  <c:v>53.813853467781883</c:v>
                </c:pt>
                <c:pt idx="498">
                  <c:v>22.584581682165663</c:v>
                </c:pt>
                <c:pt idx="499">
                  <c:v>74.355309896549443</c:v>
                </c:pt>
                <c:pt idx="500">
                  <c:v>30.126038110933223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Fluorine!$F$14:$F$1115</c:f>
              <c:numCache>
                <c:formatCode>General</c:formatCode>
                <c:ptCount val="1102"/>
                <c:pt idx="0">
                  <c:v>5.7007139477978664E-5</c:v>
                </c:pt>
                <c:pt idx="1">
                  <c:v>7.6381985960659687E-5</c:v>
                </c:pt>
                <c:pt idx="2">
                  <c:v>1.0210699693449987E-4</c:v>
                </c:pt>
                <c:pt idx="3">
                  <c:v>1.3618300763473324E-4</c:v>
                </c:pt>
                <c:pt idx="4">
                  <c:v>1.8121460647412064E-4</c:v>
                </c:pt>
                <c:pt idx="5">
                  <c:v>2.4058377760861384E-4</c:v>
                </c:pt>
                <c:pt idx="6">
                  <c:v>3.1867085098863872E-4</c:v>
                </c:pt>
                <c:pt idx="7">
                  <c:v>4.2113486865926023E-4</c:v>
                </c:pt>
                <c:pt idx="8">
                  <c:v>5.5526835419289022E-4</c:v>
                </c:pt>
                <c:pt idx="9">
                  <c:v>7.3044497440078382E-4</c:v>
                </c:pt>
                <c:pt idx="10">
                  <c:v>9.5868282866684671E-4</c:v>
                </c:pt>
                <c:pt idx="11">
                  <c:v>1.2553512304397921E-3</c:v>
                </c:pt>
                <c:pt idx="12">
                  <c:v>1.6400550178691466E-3</c:v>
                </c:pt>
                <c:pt idx="13">
                  <c:v>2.1377378300899896E-3</c:v>
                </c:pt>
                <c:pt idx="14">
                  <c:v>2.7800546216743007E-3</c:v>
                </c:pt>
                <c:pt idx="15">
                  <c:v>3.607074197039469E-3</c:v>
                </c:pt>
                <c:pt idx="16">
                  <c:v>4.6693849955149695E-3</c:v>
                </c:pt>
                <c:pt idx="17">
                  <c:v>6.0306920428196773E-3</c:v>
                </c:pt>
                <c:pt idx="18">
                  <c:v>7.7710102339886141E-3</c:v>
                </c:pt>
                <c:pt idx="19">
                  <c:v>9.9905792857983896E-3</c:v>
                </c:pt>
                <c:pt idx="20">
                  <c:v>1.2814649182573967E-2</c:v>
                </c:pt>
                <c:pt idx="21">
                  <c:v>1.6399312156390875E-2</c:v>
                </c:pt>
                <c:pt idx="22">
                  <c:v>2.093858863238655E-2</c:v>
                </c:pt>
                <c:pt idx="23">
                  <c:v>2.667301059315192E-2</c:v>
                </c:pt>
                <c:pt idx="24">
                  <c:v>3.3899986945137205E-2</c:v>
                </c:pt>
                <c:pt idx="25">
                  <c:v>4.2986282174994624E-2</c:v>
                </c:pt>
                <c:pt idx="26">
                  <c:v>5.4382992326599641E-2</c:v>
                </c:pt>
                <c:pt idx="27">
                  <c:v>6.8643461537386749E-2</c:v>
                </c:pt>
                <c:pt idx="28">
                  <c:v>8.6444648426495865E-2</c:v>
                </c:pt>
                <c:pt idx="29">
                  <c:v>0.10861252483454914</c:v>
                </c:pt>
                <c:pt idx="30">
                  <c:v>0.13615216997313689</c:v>
                </c:pt>
                <c:pt idx="31">
                  <c:v>0.17028331102652119</c:v>
                </c:pt>
                <c:pt idx="32">
                  <c:v>0.21248215654439179</c:v>
                </c:pt>
                <c:pt idx="33">
                  <c:v>0.26453047125393675</c:v>
                </c:pt>
                <c:pt idx="34">
                  <c:v>0.3285729496229724</c:v>
                </c:pt>
                <c:pt idx="35">
                  <c:v>0.40718405971096033</c:v>
                </c:pt>
                <c:pt idx="36">
                  <c:v>0.50344564731384245</c:v>
                </c:pt>
                <c:pt idx="37">
                  <c:v>0.62103671143590999</c:v>
                </c:pt>
                <c:pt idx="38">
                  <c:v>0.76433688355810814</c:v>
                </c:pt>
                <c:pt idx="39">
                  <c:v>0.93854526233920177</c:v>
                </c:pt>
                <c:pt idx="40">
                  <c:v>1.1498163689634879</c:v>
                </c:pt>
                <c:pt idx="41">
                  <c:v>1.4054150924960684</c:v>
                </c:pt>
                <c:pt idx="42">
                  <c:v>1.7138925846824604</c:v>
                </c:pt>
                <c:pt idx="43">
                  <c:v>2.0852851343883154</c:v>
                </c:pt>
                <c:pt idx="44">
                  <c:v>2.5313380973687241</c:v>
                </c:pt>
                <c:pt idx="45">
                  <c:v>3.0657569704819685</c:v>
                </c:pt>
                <c:pt idx="46">
                  <c:v>3.7044876736367036</c:v>
                </c:pt>
                <c:pt idx="47">
                  <c:v>4.4660280295384469</c:v>
                </c:pt>
                <c:pt idx="48">
                  <c:v>5.3717723022540875</c:v>
                </c:pt>
                <c:pt idx="49">
                  <c:v>6.4463904619128058</c:v>
                </c:pt>
                <c:pt idx="50">
                  <c:v>7.7182435750614236</c:v>
                </c:pt>
                <c:pt idx="51">
                  <c:v>9.2198363695265204</c:v>
                </c:pt>
                <c:pt idx="52">
                  <c:v>10.988307579680844</c:v>
                </c:pt>
                <c:pt idx="53">
                  <c:v>13.065958134461077</c:v>
                </c:pt>
                <c:pt idx="54">
                  <c:v>15.500816598835975</c:v>
                </c:pt>
                <c:pt idx="55">
                  <c:v>18.347240512528529</c:v>
                </c:pt>
                <c:pt idx="56">
                  <c:v>21.66655138379598</c:v>
                </c:pt>
                <c:pt idx="57">
                  <c:v>25.527700087170697</c:v>
                </c:pt>
                <c:pt idx="58">
                  <c:v>30.007958282461626</c:v>
                </c:pt>
                <c:pt idx="59">
                  <c:v>35.193630221110858</c:v>
                </c:pt>
                <c:pt idx="60">
                  <c:v>41.180777939959782</c:v>
                </c:pt>
                <c:pt idx="61">
                  <c:v>48.07595137397751</c:v>
                </c:pt>
                <c:pt idx="62">
                  <c:v>55.996913360939018</c:v>
                </c:pt>
                <c:pt idx="63">
                  <c:v>65.073347882798132</c:v>
                </c:pt>
                <c:pt idx="64">
                  <c:v>75.447538215689875</c:v>
                </c:pt>
                <c:pt idx="65">
                  <c:v>87.27499996979455</c:v>
                </c:pt>
                <c:pt idx="66">
                  <c:v>100.72505233121345</c:v>
                </c:pt>
                <c:pt idx="67">
                  <c:v>115.98130920636933</c:v>
                </c:pt>
                <c:pt idx="68">
                  <c:v>133.24207046282712</c:v>
                </c:pt>
                <c:pt idx="69">
                  <c:v>152.72059211009517</c:v>
                </c:pt>
                <c:pt idx="70">
                  <c:v>174.64521311818007</c:v>
                </c:pt>
                <c:pt idx="71">
                  <c:v>199.25931569628082</c:v>
                </c:pt>
                <c:pt idx="72">
                  <c:v>226.82109529968164</c:v>
                </c:pt>
                <c:pt idx="73">
                  <c:v>257.60311646415244</c:v>
                </c:pt>
                <c:pt idx="74">
                  <c:v>291.89163084562205</c:v>
                </c:pt>
                <c:pt idx="75">
                  <c:v>329.98563461537617</c:v>
                </c:pt>
                <c:pt idx="76">
                  <c:v>372.19564369613488</c:v>
                </c:pt>
                <c:pt idx="77">
                  <c:v>418.84216725312933</c:v>
                </c:pt>
                <c:pt idx="78">
                  <c:v>470.25386242325146</c:v>
                </c:pt>
                <c:pt idx="79">
                  <c:v>526.76535650563892</c:v>
                </c:pt>
                <c:pt idx="80">
                  <c:v>588.71472674677671</c:v>
                </c:pt>
                <c:pt idx="81">
                  <c:v>656.4406324595376</c:v>
                </c:pt>
                <c:pt idx="82">
                  <c:v>730.27909947627893</c:v>
                </c:pt>
                <c:pt idx="83">
                  <c:v>810.55996283151239</c:v>
                </c:pt>
                <c:pt idx="84">
                  <c:v>897.60298005107938</c:v>
                </c:pt>
                <c:pt idx="85">
                  <c:v>991.71363439179152</c:v>
                </c:pt>
                <c:pt idx="86">
                  <c:v>1093.1786547758893</c:v>
                </c:pt>
                <c:pt idx="87">
                  <c:v>1202.2612868419824</c:v>
                </c:pt>
                <c:pt idx="88">
                  <c:v>1319.1963573769522</c:v>
                </c:pt>
                <c:pt idx="89">
                  <c:v>1444.1851822550334</c:v>
                </c:pt>
                <c:pt idx="90">
                  <c:v>1577.3903756827021</c:v>
                </c:pt>
                <c:pt idx="91">
                  <c:v>1718.9306259109098</c:v>
                </c:pt>
                <c:pt idx="92">
                  <c:v>1868.8755093757331</c:v>
                </c:pt>
                <c:pt idx="93">
                  <c:v>2027.2404213013056</c:v>
                </c:pt>
                <c:pt idx="94">
                  <c:v>2193.9817059529887</c:v>
                </c:pt>
                <c:pt idx="95">
                  <c:v>2368.9920737152665</c:v>
                </c:pt>
                <c:pt idx="96">
                  <c:v>2552.0963948875556</c:v>
                </c:pt>
                <c:pt idx="97">
                  <c:v>2743.0479612865188</c:v>
                </c:pt>
                <c:pt idx="98">
                  <c:v>2941.5253063146097</c:v>
                </c:pt>
                <c:pt idx="99">
                  <c:v>3147.1296719856387</c:v>
                </c:pt>
                <c:pt idx="100">
                  <c:v>3359.3832073307581</c:v>
                </c:pt>
                <c:pt idx="101">
                  <c:v>3577.7279766969559</c:v>
                </c:pt>
                <c:pt idx="102">
                  <c:v>3801.5258485738227</c:v>
                </c:pt>
                <c:pt idx="103">
                  <c:v>4030.0593258374706</c:v>
                </c:pt>
                <c:pt idx="104">
                  <c:v>4262.5333667671466</c:v>
                </c:pt>
                <c:pt idx="105">
                  <c:v>4498.0782329183603</c:v>
                </c:pt>
                <c:pt idx="106">
                  <c:v>4735.7533852277393</c:v>
                </c:pt>
                <c:pt idx="107">
                  <c:v>4974.552433672864</c:v>
                </c:pt>
                <c:pt idx="108">
                  <c:v>5213.4091287542524</c:v>
                </c:pt>
                <c:pt idx="109">
                  <c:v>5451.2043653126757</c:v>
                </c:pt>
                <c:pt idx="110">
                  <c:v>5686.7741509974194</c:v>
                </c:pt>
                <c:pt idx="111">
                  <c:v>5918.9184735599911</c:v>
                </c:pt>
                <c:pt idx="112">
                  <c:v>6146.4109833092707</c:v>
                </c:pt>
                <c:pt idx="113">
                  <c:v>6368.0093900028178</c:v>
                </c:pt>
                <c:pt idx="114">
                  <c:v>6582.4664575551487</c:v>
                </c:pt>
                <c:pt idx="115">
                  <c:v>6788.5414655232462</c:v>
                </c:pt>
                <c:pt idx="116">
                  <c:v>6985.0119938739299</c:v>
                </c:pt>
                <c:pt idx="117">
                  <c:v>7170.6858772495189</c:v>
                </c:pt>
                <c:pt idx="118">
                  <c:v>7344.4131671999294</c:v>
                </c:pt>
                <c:pt idx="119">
                  <c:v>7505.0979358769628</c:v>
                </c:pt>
                <c:pt idx="120">
                  <c:v>7651.709752616629</c:v>
                </c:pt>
                <c:pt idx="121">
                  <c:v>7783.2946658972187</c:v>
                </c:pt>
                <c:pt idx="122">
                  <c:v>7898.9855273045205</c:v>
                </c:pt>
                <c:pt idx="123">
                  <c:v>7998.01150141371</c:v>
                </c:pt>
                <c:pt idx="124">
                  <c:v>8079.7066158102443</c:v>
                </c:pt>
                <c:pt idx="125">
                  <c:v>8143.5172186257032</c:v>
                </c:pt>
                <c:pt idx="126">
                  <c:v>8189.0082267963371</c:v>
                </c:pt>
                <c:pt idx="127">
                  <c:v>8215.8680664037565</c:v>
                </c:pt>
                <c:pt idx="128">
                  <c:v>8223.9122266236373</c:v>
                </c:pt>
                <c:pt idx="129">
                  <c:v>8213.0853705746576</c:v>
                </c:pt>
                <c:pt idx="130">
                  <c:v>8183.4619692829719</c:v>
                </c:pt>
                <c:pt idx="131">
                  <c:v>8135.2454486038514</c:v>
                </c:pt>
                <c:pt idx="132">
                  <c:v>8068.7658627698092</c:v>
                </c:pt>
                <c:pt idx="133">
                  <c:v>7984.4761317874963</c:v>
                </c:pt>
                <c:pt idx="134">
                  <c:v>7882.9469026832958</c:v>
                </c:pt>
                <c:pt idx="135">
                  <c:v>7764.860116163456</c:v>
                </c:pt>
                <c:pt idx="136">
                  <c:v>7631.0013801364157</c:v>
                </c:pt>
                <c:pt idx="137">
                  <c:v>7482.2512693870904</c:v>
                </c:pt>
                <c:pt idx="138">
                  <c:v>7319.5756861363407</c:v>
                </c:pt>
                <c:pt idx="139">
                  <c:v>7144.0154289657748</c:v>
                </c:pt>
                <c:pt idx="140">
                  <c:v>6956.6751274765147</c:v>
                </c:pt>
                <c:pt idx="141">
                  <c:v>6758.7117068468024</c:v>
                </c:pt>
                <c:pt idx="142">
                  <c:v>6551.3225501649822</c:v>
                </c:pt>
                <c:pt idx="143">
                  <c:v>6335.7335269901532</c:v>
                </c:pt>
                <c:pt idx="144">
                  <c:v>6113.1870540884947</c:v>
                </c:pt>
                <c:pt idx="145">
                  <c:v>5884.930348917087</c:v>
                </c:pt>
                <c:pt idx="146">
                  <c:v>5652.2040282561848</c:v>
                </c:pt>
                <c:pt idx="147">
                  <c:v>5416.2311937946743</c:v>
                </c:pt>
                <c:pt idx="148">
                  <c:v>5178.2071336815534</c:v>
                </c:pt>
                <c:pt idx="149">
                  <c:v>4939.289754401103</c:v>
                </c:pt>
                <c:pt idx="150">
                  <c:v>4700.5908412589151</c:v>
                </c:pt>
                <c:pt idx="151">
                  <c:v>4463.168228530466</c:v>
                </c:pt>
                <c:pt idx="152">
                  <c:v>4228.0189424506916</c:v>
                </c:pt>
                <c:pt idx="153">
                  <c:v>3996.0733620229607</c:v>
                </c:pt>
                <c:pt idx="154">
                  <c:v>3768.1904244793718</c:v>
                </c:pt>
                <c:pt idx="155">
                  <c:v>3545.1538845716573</c:v>
                </c:pt>
                <c:pt idx="156">
                  <c:v>3327.6696199118569</c:v>
                </c:pt>
                <c:pt idx="157">
                  <c:v>3116.3639587460993</c:v>
                </c:pt>
                <c:pt idx="158">
                  <c:v>2911.7829920095187</c:v>
                </c:pt>
                <c:pt idx="159">
                  <c:v>2714.3928184937017</c:v>
                </c:pt>
                <c:pt idx="160">
                  <c:v>2524.5806606977048</c:v>
                </c:pt>
                <c:pt idx="161">
                  <c:v>2342.6567794287939</c:v>
                </c:pt>
                <c:pt idx="162">
                  <c:v>2168.8571076614039</c:v>
                </c:pt>
                <c:pt idx="163">
                  <c:v>2003.3465185027483</c:v>
                </c:pt>
                <c:pt idx="164">
                  <c:v>1846.2226383384259</c:v>
                </c:pt>
                <c:pt idx="165">
                  <c:v>1697.5201143384531</c:v>
                </c:pt>
                <c:pt idx="166">
                  <c:v>1557.2152452988298</c:v>
                </c:pt>
                <c:pt idx="167">
                  <c:v>1425.230886247843</c:v>
                </c:pt>
                <c:pt idx="168">
                  <c:v>1301.4415401450472</c:v>
                </c:pt>
                <c:pt idx="169">
                  <c:v>1185.6785541783156</c:v>
                </c:pt>
                <c:pt idx="170">
                  <c:v>1077.7353434756649</c:v>
                </c:pt>
                <c:pt idx="171">
                  <c:v>977.37257122269432</c:v>
                </c:pt>
                <c:pt idx="172">
                  <c:v>884.32322108947119</c:v>
                </c:pt>
                <c:pt idx="173">
                  <c:v>798.29750527763554</c:v>
                </c:pt>
                <c:pt idx="174">
                  <c:v>718.98755921524003</c:v>
                </c:pt>
                <c:pt idx="175">
                  <c:v>646.07188180225717</c:v>
                </c:pt>
                <c:pt idx="176">
                  <c:v>579.21948792441765</c:v>
                </c:pt>
                <c:pt idx="177">
                  <c:v>518.09374761001141</c:v>
                </c:pt>
                <c:pt idx="178">
                  <c:v>462.35589353811241</c:v>
                </c:pt>
                <c:pt idx="179">
                  <c:v>411.66818551125647</c:v>
                </c:pt>
                <c:pt idx="180">
                  <c:v>365.69672690858005</c:v>
                </c:pt>
                <c:pt idx="181">
                  <c:v>324.11393393169755</c:v>
                </c:pt>
                <c:pt idx="182">
                  <c:v>286.6006636295682</c:v>
                </c:pt>
                <c:pt idx="183">
                  <c:v>252.84801118672152</c:v>
                </c:pt>
                <c:pt idx="184">
                  <c:v>222.55879077225188</c:v>
                </c:pt>
                <c:pt idx="185">
                  <c:v>195.44871738921569</c:v>
                </c:pt>
                <c:pt idx="186">
                  <c:v>171.24730963146965</c:v>
                </c:pt>
                <c:pt idx="187">
                  <c:v>149.69853509846686</c:v>
                </c:pt>
                <c:pt idx="188">
                  <c:v>130.56122146388071</c:v>
                </c:pt>
                <c:pt idx="189">
                  <c:v>113.60925689165077</c:v>
                </c:pt>
                <c:pt idx="190">
                  <c:v>98.631603703058516</c:v>
                </c:pt>
                <c:pt idx="191">
                  <c:v>85.432148966174594</c:v>
                </c:pt>
                <c:pt idx="192">
                  <c:v>73.829415076340354</c:v>
                </c:pt>
                <c:pt idx="193">
                  <c:v>63.656152475327076</c:v>
                </c:pt>
                <c:pt idx="194">
                  <c:v>54.758835478234495</c:v>
                </c:pt>
                <c:pt idx="195">
                  <c:v>46.997080801100914</c:v>
                </c:pt>
                <c:pt idx="196">
                  <c:v>40.243006855525245</c:v>
                </c:pt>
                <c:pt idx="197">
                  <c:v>34.380550255247833</c:v>
                </c:pt>
                <c:pt idx="198">
                  <c:v>29.304754303872198</c:v>
                </c:pt>
                <c:pt idx="199">
                  <c:v>24.921042543267422</c:v>
                </c:pt>
                <c:pt idx="200">
                  <c:v>21.14448877450997</c:v>
                </c:pt>
                <c:pt idx="201">
                  <c:v>17.899093343091213</c:v>
                </c:pt>
                <c:pt idx="202">
                  <c:v>15.11707393448817</c:v>
                </c:pt>
                <c:pt idx="203">
                  <c:v>12.738177671467621</c:v>
                </c:pt>
                <c:pt idx="204">
                  <c:v>10.709019955104942</c:v>
                </c:pt>
                <c:pt idx="205">
                  <c:v>8.9824542577672428</c:v>
                </c:pt>
                <c:pt idx="206">
                  <c:v>7.5169759623590373</c:v>
                </c:pt>
                <c:pt idx="207">
                  <c:v>6.2761623517951408</c:v>
                </c:pt>
                <c:pt idx="208">
                  <c:v>5.2281499842188515</c:v>
                </c:pt>
                <c:pt idx="209">
                  <c:v>4.3451499400592475</c:v>
                </c:pt>
                <c:pt idx="210">
                  <c:v>3.603000791816406</c:v>
                </c:pt>
                <c:pt idx="211">
                  <c:v>2.9807586191040909</c:v>
                </c:pt>
                <c:pt idx="212">
                  <c:v>2.4603229628461625</c:v>
                </c:pt>
                <c:pt idx="213">
                  <c:v>2.0260972745473422</c:v>
                </c:pt>
                <c:pt idx="214">
                  <c:v>1.6646821603236066</c:v>
                </c:pt>
                <c:pt idx="215">
                  <c:v>1.3645995358088578</c:v>
                </c:pt>
                <c:pt idx="216">
                  <c:v>1.1160456877305192</c:v>
                </c:pt>
                <c:pt idx="217">
                  <c:v>0.91067117230414341</c:v>
                </c:pt>
                <c:pt idx="218">
                  <c:v>0.74138546100482405</c:v>
                </c:pt>
                <c:pt idx="219">
                  <c:v>0.60218426289866367</c:v>
                </c:pt>
                <c:pt idx="220">
                  <c:v>0.48799750235019695</c:v>
                </c:pt>
                <c:pt idx="221">
                  <c:v>0.39455600486437592</c:v>
                </c:pt>
                <c:pt idx="222">
                  <c:v>0.31827503631331205</c:v>
                </c:pt>
                <c:pt idx="223">
                  <c:v>0.25615294659052212</c:v>
                </c:pt>
                <c:pt idx="224">
                  <c:v>0.20568328337587916</c:v>
                </c:pt>
                <c:pt idx="225">
                  <c:v>0.16477886139022846</c:v>
                </c:pt>
                <c:pt idx="226">
                  <c:v>0.13170639404096948</c:v>
                </c:pt>
                <c:pt idx="227">
                  <c:v>0.10503041514269677</c:v>
                </c:pt>
                <c:pt idx="228">
                  <c:v>8.3565336325628389E-2</c:v>
                </c:pt>
                <c:pt idx="229">
                  <c:v>6.6334599211004985E-2</c:v>
                </c:pt>
                <c:pt idx="230">
                  <c:v>5.2535989238835221E-2</c:v>
                </c:pt>
                <c:pt idx="231">
                  <c:v>4.1512279317667336E-2</c:v>
                </c:pt>
                <c:pt idx="232">
                  <c:v>3.2726465701362936E-2</c:v>
                </c:pt>
                <c:pt idx="233">
                  <c:v>2.5740945386473136E-2</c:v>
                </c:pt>
                <c:pt idx="234">
                  <c:v>2.0200063790713922E-2</c:v>
                </c:pt>
                <c:pt idx="235">
                  <c:v>1.5815533609567004E-2</c:v>
                </c:pt>
                <c:pt idx="236">
                  <c:v>1.2354290769470132E-2</c:v>
                </c:pt>
                <c:pt idx="237">
                  <c:v>9.6284116257924542E-3</c:v>
                </c:pt>
                <c:pt idx="238">
                  <c:v>7.4867673771242824E-3</c:v>
                </c:pt>
                <c:pt idx="239">
                  <c:v>5.8081375207011208E-3</c:v>
                </c:pt>
                <c:pt idx="240">
                  <c:v>4.4955445196929854E-3</c:v>
                </c:pt>
                <c:pt idx="241">
                  <c:v>3.4716071628855378E-3</c:v>
                </c:pt>
                <c:pt idx="242">
                  <c:v>2.6747408430761385E-3</c:v>
                </c:pt>
                <c:pt idx="243">
                  <c:v>2.05605961963511E-3</c:v>
                </c:pt>
                <c:pt idx="244">
                  <c:v>1.5768579022195403E-3</c:v>
                </c:pt>
                <c:pt idx="245">
                  <c:v>1.2065693104895802E-3</c:v>
                </c:pt>
                <c:pt idx="246">
                  <c:v>9.2111711369076746E-4</c:v>
                </c:pt>
                <c:pt idx="247">
                  <c:v>7.0158498931601897E-4</c:v>
                </c:pt>
                <c:pt idx="248">
                  <c:v>5.3314898481890307E-4</c:v>
                </c:pt>
                <c:pt idx="249">
                  <c:v>4.0422181276098494E-4</c:v>
                </c:pt>
                <c:pt idx="250">
                  <c:v>3.0576921963391658E-4</c:v>
                </c:pt>
                <c:pt idx="251">
                  <c:v>2.3076537451867423E-4</c:v>
                </c:pt>
                <c:pt idx="252">
                  <c:v>1.737602313260124E-4</c:v>
                </c:pt>
                <c:pt idx="253">
                  <c:v>1.3053680771432045E-4</c:v>
                </c:pt>
                <c:pt idx="254">
                  <c:v>9.7840451969085664E-5</c:v>
                </c:pt>
                <c:pt idx="255">
                  <c:v>7.3165572202444818E-5</c:v>
                </c:pt>
                <c:pt idx="256">
                  <c:v>5.4588097342994254E-5</c:v>
                </c:pt>
                <c:pt idx="257">
                  <c:v>4.0634226957702053E-5</c:v>
                </c:pt>
                <c:pt idx="258">
                  <c:v>3.0177892513508933E-5</c:v>
                </c:pt>
                <c:pt idx="259">
                  <c:v>2.2360868801293253E-5</c:v>
                </c:pt>
                <c:pt idx="260">
                  <c:v>1.6530702129968891E-5</c:v>
                </c:pt>
                <c:pt idx="261">
                  <c:v>1.2192612961198234E-5</c:v>
                </c:pt>
                <c:pt idx="262">
                  <c:v>8.9723278880712389E-6</c:v>
                </c:pt>
                <c:pt idx="263">
                  <c:v>6.5874350353692716E-6</c:v>
                </c:pt>
                <c:pt idx="264">
                  <c:v>4.8253677250204314E-6</c:v>
                </c:pt>
                <c:pt idx="265">
                  <c:v>3.5265280744475748E-6</c:v>
                </c:pt>
                <c:pt idx="266">
                  <c:v>2.5713851817208949E-6</c:v>
                </c:pt>
                <c:pt idx="267">
                  <c:v>1.8706381572421375E-6</c:v>
                </c:pt>
                <c:pt idx="268">
                  <c:v>1.3577359005892392E-6</c:v>
                </c:pt>
                <c:pt idx="269">
                  <c:v>9.8320408666388893E-7</c:v>
                </c:pt>
                <c:pt idx="270">
                  <c:v>7.1035412904826759E-7</c:v>
                </c:pt>
                <c:pt idx="271">
                  <c:v>5.1204603097625834E-7</c:v>
                </c:pt>
                <c:pt idx="272">
                  <c:v>3.6825271701315642E-7</c:v>
                </c:pt>
                <c:pt idx="273">
                  <c:v>2.6423222158750389E-7</c:v>
                </c:pt>
                <c:pt idx="274">
                  <c:v>1.8915962890204298E-7</c:v>
                </c:pt>
                <c:pt idx="275">
                  <c:v>1.3510579931974666E-7</c:v>
                </c:pt>
                <c:pt idx="276">
                  <c:v>9.6276964673246308E-8</c:v>
                </c:pt>
                <c:pt idx="277">
                  <c:v>6.8450030997416061E-8</c:v>
                </c:pt>
                <c:pt idx="278">
                  <c:v>4.855430803445882E-8</c:v>
                </c:pt>
                <c:pt idx="279">
                  <c:v>3.4362499775564341E-8</c:v>
                </c:pt>
                <c:pt idx="280">
                  <c:v>2.4263005214592308E-8</c:v>
                </c:pt>
                <c:pt idx="281">
                  <c:v>1.709256711380746E-8</c:v>
                </c:pt>
                <c:pt idx="282">
                  <c:v>1.2013591399206548E-8</c:v>
                </c:pt>
                <c:pt idx="283">
                  <c:v>8.4244446370392976E-9</c:v>
                </c:pt>
                <c:pt idx="284">
                  <c:v>5.8940330267715155E-9</c:v>
                </c:pt>
                <c:pt idx="285">
                  <c:v>4.1142124140173046E-9</c:v>
                </c:pt>
                <c:pt idx="286">
                  <c:v>2.8652578840947448E-9</c:v>
                </c:pt>
                <c:pt idx="287">
                  <c:v>1.9908731197036944E-9</c:v>
                </c:pt>
                <c:pt idx="288">
                  <c:v>1.3801500653181246E-9</c:v>
                </c:pt>
                <c:pt idx="289">
                  <c:v>9.5457904938709839E-10</c:v>
                </c:pt>
                <c:pt idx="290">
                  <c:v>6.5871923812130481E-10</c:v>
                </c:pt>
                <c:pt idx="291">
                  <c:v>4.5351500109605123E-10</c:v>
                </c:pt>
                <c:pt idx="292">
                  <c:v>3.1151992335043188E-10</c:v>
                </c:pt>
                <c:pt idx="293">
                  <c:v>2.1349261579720312E-10</c:v>
                </c:pt>
                <c:pt idx="294">
                  <c:v>1.4597643399676691E-10</c:v>
                </c:pt>
                <c:pt idx="295">
                  <c:v>9.9583068160363173E-11</c:v>
                </c:pt>
                <c:pt idx="296">
                  <c:v>6.7778369342081556E-11</c:v>
                </c:pt>
                <c:pt idx="297">
                  <c:v>4.6025613917916977E-11</c:v>
                </c:pt>
                <c:pt idx="298">
                  <c:v>3.1182499558133421E-11</c:v>
                </c:pt>
                <c:pt idx="299">
                  <c:v>2.1077792284755063E-11</c:v>
                </c:pt>
                <c:pt idx="300">
                  <c:v>1.421484657504826E-11</c:v>
                </c:pt>
                <c:pt idx="301">
                  <c:v>9.5644960810515666E-12</c:v>
                </c:pt>
                <c:pt idx="302">
                  <c:v>6.4207368538638989E-12</c:v>
                </c:pt>
                <c:pt idx="303">
                  <c:v>4.3004164026804662E-12</c:v>
                </c:pt>
                <c:pt idx="304">
                  <c:v>2.8736839927977625E-12</c:v>
                </c:pt>
                <c:pt idx="305">
                  <c:v>1.9158891094120323E-12</c:v>
                </c:pt>
                <c:pt idx="306">
                  <c:v>1.2743965567388051E-12</c:v>
                </c:pt>
                <c:pt idx="307">
                  <c:v>8.4574934624408226E-13</c:v>
                </c:pt>
                <c:pt idx="308">
                  <c:v>5.5999172935525921E-13</c:v>
                </c:pt>
                <c:pt idx="309">
                  <c:v>3.6993414249689255E-13</c:v>
                </c:pt>
                <c:pt idx="310">
                  <c:v>2.438204223772661E-13</c:v>
                </c:pt>
                <c:pt idx="311">
                  <c:v>1.6033140693118671E-13</c:v>
                </c:pt>
                <c:pt idx="312">
                  <c:v>1.0518891818292186E-13</c:v>
                </c:pt>
                <c:pt idx="313">
                  <c:v>6.8853216679139081E-14</c:v>
                </c:pt>
                <c:pt idx="314">
                  <c:v>4.4965698163967845E-14</c:v>
                </c:pt>
                <c:pt idx="315">
                  <c:v>2.9298224882097912E-14</c:v>
                </c:pt>
                <c:pt idx="316">
                  <c:v>1.9046015618878564E-14</c:v>
                </c:pt>
                <c:pt idx="317">
                  <c:v>1.2352925575136702E-14</c:v>
                </c:pt>
                <c:pt idx="318">
                  <c:v>7.9935256761948114E-15</c:v>
                </c:pt>
                <c:pt idx="319">
                  <c:v>5.1607139142599541E-15</c:v>
                </c:pt>
                <c:pt idx="320">
                  <c:v>3.3241763503450961E-15</c:v>
                </c:pt>
                <c:pt idx="321">
                  <c:v>2.1362948181903722E-15</c:v>
                </c:pt>
                <c:pt idx="322">
                  <c:v>1.3697495910685881E-15</c:v>
                </c:pt>
                <c:pt idx="323">
                  <c:v>8.7624193270093181E-16</c:v>
                </c:pt>
                <c:pt idx="324">
                  <c:v>5.5925483368807184E-16</c:v>
                </c:pt>
                <c:pt idx="325">
                  <c:v>3.5612160417696703E-16</c:v>
                </c:pt>
                <c:pt idx="326">
                  <c:v>2.2625060872670629E-16</c:v>
                </c:pt>
                <c:pt idx="327">
                  <c:v>1.4341152447343541E-16</c:v>
                </c:pt>
                <c:pt idx="328">
                  <c:v>9.0694553946972313E-17</c:v>
                </c:pt>
                <c:pt idx="329">
                  <c:v>5.7224397226930947E-17</c:v>
                </c:pt>
                <c:pt idx="330">
                  <c:v>3.602335060669678E-17</c:v>
                </c:pt>
                <c:pt idx="331">
                  <c:v>2.2625065438672378E-17</c:v>
                </c:pt>
                <c:pt idx="332">
                  <c:v>1.4177460426815367E-17</c:v>
                </c:pt>
                <c:pt idx="333">
                  <c:v>8.8635950074257223E-18</c:v>
                </c:pt>
                <c:pt idx="334">
                  <c:v>5.5287152844635368E-18</c:v>
                </c:pt>
                <c:pt idx="335">
                  <c:v>3.4406572177230375E-18</c:v>
                </c:pt>
                <c:pt idx="336">
                  <c:v>2.1362961115784289E-18</c:v>
                </c:pt>
                <c:pt idx="337">
                  <c:v>1.3233793493041956E-18</c:v>
                </c:pt>
                <c:pt idx="338">
                  <c:v>8.1791866234335075E-19</c:v>
                </c:pt>
                <c:pt idx="339">
                  <c:v>5.0435780086680273E-19</c:v>
                </c:pt>
                <c:pt idx="340">
                  <c:v>3.1029174947083561E-19</c:v>
                </c:pt>
                <c:pt idx="341">
                  <c:v>1.904603483742935E-19</c:v>
                </c:pt>
                <c:pt idx="342">
                  <c:v>1.1663846121090281E-19</c:v>
                </c:pt>
                <c:pt idx="343">
                  <c:v>7.126591233154261E-20</c:v>
                </c:pt>
                <c:pt idx="344">
                  <c:v>4.3443497112675053E-20</c:v>
                </c:pt>
                <c:pt idx="345">
                  <c:v>2.6422296826254172E-20</c:v>
                </c:pt>
                <c:pt idx="346">
                  <c:v>1.6033163342859016E-20</c:v>
                </c:pt>
                <c:pt idx="347">
                  <c:v>9.7066803435703794E-21</c:v>
                </c:pt>
                <c:pt idx="348">
                  <c:v>5.8630702702525574E-21</c:v>
                </c:pt>
                <c:pt idx="349">
                  <c:v>3.5333147919706229E-21</c:v>
                </c:pt>
                <c:pt idx="350">
                  <c:v>2.1244299944065696E-21</c:v>
                </c:pt>
                <c:pt idx="351">
                  <c:v>1.2743988714337754E-21</c:v>
                </c:pt>
                <c:pt idx="352">
                  <c:v>7.6273063936243476E-22</c:v>
                </c:pt>
                <c:pt idx="353">
                  <c:v>4.5544912051225334E-22</c:v>
                </c:pt>
                <c:pt idx="354">
                  <c:v>2.7133848990349074E-22</c:v>
                </c:pt>
                <c:pt idx="355">
                  <c:v>1.6128196284990365E-22</c:v>
                </c:pt>
                <c:pt idx="356">
                  <c:v>9.564517313571376E-23</c:v>
                </c:pt>
                <c:pt idx="357">
                  <c:v>5.6590453693206396E-23</c:v>
                </c:pt>
                <c:pt idx="358">
                  <c:v>3.3406129056709418E-23</c:v>
                </c:pt>
                <c:pt idx="359">
                  <c:v>1.9674875556954833E-23</c:v>
                </c:pt>
                <c:pt idx="360">
                  <c:v>1.1561140908186512E-23</c:v>
                </c:pt>
                <c:pt idx="361">
                  <c:v>6.7778547162372202E-24</c:v>
                </c:pt>
                <c:pt idx="362">
                  <c:v>3.9644840710755796E-24</c:v>
                </c:pt>
                <c:pt idx="363">
                  <c:v>2.3135770083158451E-24</c:v>
                </c:pt>
                <c:pt idx="364">
                  <c:v>1.3470511995691287E-24</c:v>
                </c:pt>
                <c:pt idx="365">
                  <c:v>7.8250497421821499E-25</c:v>
                </c:pt>
                <c:pt idx="366">
                  <c:v>4.5351637396742468E-25</c:v>
                </c:pt>
                <c:pt idx="367">
                  <c:v>2.6224166709672845E-25</c:v>
                </c:pt>
                <c:pt idx="368">
                  <c:v>1.5129106611344745E-25</c:v>
                </c:pt>
                <c:pt idx="369">
                  <c:v>8.7081866720281719E-26</c:v>
                </c:pt>
                <c:pt idx="370">
                  <c:v>5.0008639294797329E-26</c:v>
                </c:pt>
                <c:pt idx="371">
                  <c:v>2.8652677142337513E-26</c:v>
                </c:pt>
                <c:pt idx="372">
                  <c:v>1.6379032147224981E-26</c:v>
                </c:pt>
                <c:pt idx="373">
                  <c:v>9.3414463769920798E-27</c:v>
                </c:pt>
                <c:pt idx="374">
                  <c:v>5.3154847404993115E-27</c:v>
                </c:pt>
                <c:pt idx="375">
                  <c:v>3.0176890504082894E-27</c:v>
                </c:pt>
                <c:pt idx="376">
                  <c:v>1.7092632654043808E-27</c:v>
                </c:pt>
                <c:pt idx="377">
                  <c:v>9.6593141726440627E-28</c:v>
                </c:pt>
                <c:pt idx="378">
                  <c:v>5.446110958932423E-28</c:v>
                </c:pt>
                <c:pt idx="379">
                  <c:v>3.0635822150099512E-28</c:v>
                </c:pt>
                <c:pt idx="380">
                  <c:v>1.7193941890470944E-28</c:v>
                </c:pt>
                <c:pt idx="381">
                  <c:v>9.6277372700226111E-29</c:v>
                </c:pt>
                <c:pt idx="382">
                  <c:v>5.3786819784842565E-29</c:v>
                </c:pt>
                <c:pt idx="383">
                  <c:v>2.9979912709670153E-29</c:v>
                </c:pt>
                <c:pt idx="384">
                  <c:v>1.6672000779941266E-29</c:v>
                </c:pt>
                <c:pt idx="385">
                  <c:v>9.2501322215614245E-30</c:v>
                </c:pt>
                <c:pt idx="386">
                  <c:v>5.1204840772966306E-30</c:v>
                </c:pt>
                <c:pt idx="387">
                  <c:v>2.8279840788796099E-30</c:v>
                </c:pt>
                <c:pt idx="388">
                  <c:v>1.5582809483408031E-30</c:v>
                </c:pt>
                <c:pt idx="389">
                  <c:v>8.5667762220931829E-31</c:v>
                </c:pt>
                <c:pt idx="390">
                  <c:v>4.6988539331611239E-31</c:v>
                </c:pt>
                <c:pt idx="391">
                  <c:v>2.5713981551420603E-31</c:v>
                </c:pt>
                <c:pt idx="392">
                  <c:v>1.4039433102111135E-31</c:v>
                </c:pt>
                <c:pt idx="393">
                  <c:v>7.6477322781561621E-32</c:v>
                </c:pt>
                <c:pt idx="394">
                  <c:v>4.1564124936818871E-32</c:v>
                </c:pt>
                <c:pt idx="395">
                  <c:v>2.2537589666861688E-32</c:v>
                </c:pt>
                <c:pt idx="396">
                  <c:v>1.2192679397891967E-32</c:v>
                </c:pt>
                <c:pt idx="397">
                  <c:v>6.581027442821911E-33</c:v>
                </c:pt>
                <c:pt idx="398">
                  <c:v>3.5439787570210372E-33</c:v>
                </c:pt>
                <c:pt idx="399">
                  <c:v>1.9041071286450902E-33</c:v>
                </c:pt>
                <c:pt idx="400">
                  <c:v>1.0206915247242271E-33</c:v>
                </c:pt>
                <c:pt idx="401">
                  <c:v>5.4588416822866786E-34</c:v>
                </c:pt>
                <c:pt idx="402">
                  <c:v>2.9127911754434718E-34</c:v>
                </c:pt>
                <c:pt idx="403">
                  <c:v>1.5506759884477367E-34</c:v>
                </c:pt>
                <c:pt idx="404">
                  <c:v>8.23636595336086E-35</c:v>
                </c:pt>
                <c:pt idx="405">
                  <c:v>4.3646866278042297E-35</c:v>
                </c:pt>
                <c:pt idx="406">
                  <c:v>2.3076681822870322E-35</c:v>
                </c:pt>
                <c:pt idx="407">
                  <c:v>1.2172969025533378E-35</c:v>
                </c:pt>
                <c:pt idx="408">
                  <c:v>6.4065251073384289E-36</c:v>
                </c:pt>
                <c:pt idx="409">
                  <c:v>3.3639645368351138E-36</c:v>
                </c:pt>
                <c:pt idx="410">
                  <c:v>1.7623134095427021E-36</c:v>
                </c:pt>
                <c:pt idx="411">
                  <c:v>9.2112324815322959E-37</c:v>
                </c:pt>
                <c:pt idx="412">
                  <c:v>4.8034713204829102E-37</c:v>
                </c:pt>
                <c:pt idx="413">
                  <c:v>2.4991684020584257E-37</c:v>
                </c:pt>
                <c:pt idx="414">
                  <c:v>1.2972948715425707E-37</c:v>
                </c:pt>
                <c:pt idx="415">
                  <c:v>6.7186921458686185E-38</c:v>
                </c:pt>
                <c:pt idx="416">
                  <c:v>3.4716316843515053E-38</c:v>
                </c:pt>
                <c:pt idx="417">
                  <c:v>1.7897212947898223E-38</c:v>
                </c:pt>
                <c:pt idx="418">
                  <c:v>9.2053441244864446E-39</c:v>
                </c:pt>
                <c:pt idx="419">
                  <c:v>4.7238653734707101E-39</c:v>
                </c:pt>
                <c:pt idx="420">
                  <c:v>2.4185655161841281E-39</c:v>
                </c:pt>
                <c:pt idx="421">
                  <c:v>1.235438301969637E-39</c:v>
                </c:pt>
                <c:pt idx="422">
                  <c:v>6.2963248590315563E-40</c:v>
                </c:pt>
                <c:pt idx="423">
                  <c:v>3.2015187815461843E-40</c:v>
                </c:pt>
                <c:pt idx="424">
                  <c:v>1.6241563754523986E-40</c:v>
                </c:pt>
                <c:pt idx="425">
                  <c:v>8.2205805521550808E-41</c:v>
                </c:pt>
                <c:pt idx="426">
                  <c:v>4.1512606047786851E-41</c:v>
                </c:pt>
                <c:pt idx="427">
                  <c:v>2.091512033145766E-41</c:v>
                </c:pt>
                <c:pt idx="428">
                  <c:v>1.0513409915867974E-41</c:v>
                </c:pt>
                <c:pt idx="429">
                  <c:v>5.2726590458662758E-42</c:v>
                </c:pt>
                <c:pt idx="430">
                  <c:v>2.6382663636169165E-42</c:v>
                </c:pt>
                <c:pt idx="431">
                  <c:v>1.317074838208575E-42</c:v>
                </c:pt>
                <c:pt idx="432">
                  <c:v>6.5600194362476159E-43</c:v>
                </c:pt>
                <c:pt idx="433">
                  <c:v>3.2598878556604594E-43</c:v>
                </c:pt>
                <c:pt idx="434">
                  <c:v>1.6162295940981147E-43</c:v>
                </c:pt>
                <c:pt idx="435">
                  <c:v>7.9947761842489466E-44</c:v>
                </c:pt>
                <c:pt idx="436">
                  <c:v>3.9455942879749496E-44</c:v>
                </c:pt>
                <c:pt idx="437">
                  <c:v>1.9427700648962336E-44</c:v>
                </c:pt>
                <c:pt idx="438">
                  <c:v>9.5440617516783521E-45</c:v>
                </c:pt>
                <c:pt idx="439">
                  <c:v>4.6778677438636201E-45</c:v>
                </c:pt>
                <c:pt idx="440">
                  <c:v>2.2875231507247032E-45</c:v>
                </c:pt>
                <c:pt idx="441">
                  <c:v>1.1160558231735189E-45</c:v>
                </c:pt>
                <c:pt idx="442">
                  <c:v>5.4326183761601388E-46</c:v>
                </c:pt>
                <c:pt idx="443">
                  <c:v>2.6383678097577001E-46</c:v>
                </c:pt>
                <c:pt idx="444">
                  <c:v>1.2783928753009277E-46</c:v>
                </c:pt>
                <c:pt idx="445">
                  <c:v>6.1801099876051536E-47</c:v>
                </c:pt>
                <c:pt idx="446">
                  <c:v>2.980786892176246E-47</c:v>
                </c:pt>
                <c:pt idx="447">
                  <c:v>1.4343941718955242E-47</c:v>
                </c:pt>
                <c:pt idx="448">
                  <c:v>6.8866649927781972E-48</c:v>
                </c:pt>
                <c:pt idx="449">
                  <c:v>3.2987717186443523E-48</c:v>
                </c:pt>
                <c:pt idx="450">
                  <c:v>1.5765161678116115E-48</c:v>
                </c:pt>
                <c:pt idx="451">
                  <c:v>7.5170502963865405E-49</c:v>
                </c:pt>
                <c:pt idx="452">
                  <c:v>3.576015100069131E-49</c:v>
                </c:pt>
                <c:pt idx="453">
                  <c:v>1.6972823404518446E-49</c:v>
                </c:pt>
                <c:pt idx="454">
                  <c:v>8.0373281824228654E-50</c:v>
                </c:pt>
                <c:pt idx="455">
                  <c:v>3.7972760663505312E-50</c:v>
                </c:pt>
                <c:pt idx="456">
                  <c:v>1.7899277568580674E-50</c:v>
                </c:pt>
                <c:pt idx="457">
                  <c:v>8.4178599178151936E-51</c:v>
                </c:pt>
                <c:pt idx="458">
                  <c:v>3.9497603575435643E-51</c:v>
                </c:pt>
                <c:pt idx="459">
                  <c:v>1.8490244741934277E-51</c:v>
                </c:pt>
                <c:pt idx="460">
                  <c:v>8.6360954436021971E-52</c:v>
                </c:pt>
                <c:pt idx="461">
                  <c:v>4.0243437297772438E-52</c:v>
                </c:pt>
                <c:pt idx="462">
                  <c:v>1.8710076494553153E-52</c:v>
                </c:pt>
                <c:pt idx="463">
                  <c:v>8.6787847867544682E-53</c:v>
                </c:pt>
                <c:pt idx="464">
                  <c:v>4.0164756253052015E-53</c:v>
                </c:pt>
                <c:pt idx="465">
                  <c:v>1.8545314945815183E-53</c:v>
                </c:pt>
                <c:pt idx="466">
                  <c:v>8.5433097237690411E-54</c:v>
                </c:pt>
                <c:pt idx="467">
                  <c:v>3.9266387687424016E-54</c:v>
                </c:pt>
                <c:pt idx="468">
                  <c:v>1.8006056551483447E-54</c:v>
                </c:pt>
                <c:pt idx="469">
                  <c:v>8.2379495914628699E-55</c:v>
                </c:pt>
                <c:pt idx="470">
                  <c:v>3.7603001432415817E-55</c:v>
                </c:pt>
                <c:pt idx="471">
                  <c:v>1.7124927954600894E-55</c:v>
                </c:pt>
                <c:pt idx="472">
                  <c:v>7.7810437218011896E-56</c:v>
                </c:pt>
                <c:pt idx="473">
                  <c:v>3.5273602695769076E-56</c:v>
                </c:pt>
                <c:pt idx="474">
                  <c:v>1.5953818353032275E-56</c:v>
                </c:pt>
                <c:pt idx="475">
                  <c:v>7.1991683203663338E-57</c:v>
                </c:pt>
                <c:pt idx="476">
                  <c:v>3.2411779314314274E-57</c:v>
                </c:pt>
                <c:pt idx="477">
                  <c:v>1.4558823447482139E-57</c:v>
                </c:pt>
                <c:pt idx="478">
                  <c:v>6.5245797880411195E-58</c:v>
                </c:pt>
                <c:pt idx="479">
                  <c:v>2.9173039102047035E-58</c:v>
                </c:pt>
                <c:pt idx="480">
                  <c:v>1.3014085707236776E-58</c:v>
                </c:pt>
                <c:pt idx="481">
                  <c:v>5.792266184566694E-59</c:v>
                </c:pt>
                <c:pt idx="482">
                  <c:v>2.5720903595599145E-59</c:v>
                </c:pt>
                <c:pt idx="483">
                  <c:v>1.1395327001811356E-59</c:v>
                </c:pt>
                <c:pt idx="484">
                  <c:v>5.0369799675756931E-60</c:v>
                </c:pt>
                <c:pt idx="485">
                  <c:v>2.2213475631410806E-60</c:v>
                </c:pt>
                <c:pt idx="486">
                  <c:v>9.7738499774868681E-61</c:v>
                </c:pt>
                <c:pt idx="487">
                  <c:v>4.2905965791842959E-61</c:v>
                </c:pt>
                <c:pt idx="488">
                  <c:v>1.8791980645781881E-61</c:v>
                </c:pt>
                <c:pt idx="489">
                  <c:v>8.2116473736040973E-62</c:v>
                </c:pt>
                <c:pt idx="490">
                  <c:v>3.580064798054646E-62</c:v>
                </c:pt>
                <c:pt idx="491">
                  <c:v>1.5572356726063456E-62</c:v>
                </c:pt>
                <c:pt idx="492">
                  <c:v>6.7580384920182858E-63</c:v>
                </c:pt>
                <c:pt idx="493">
                  <c:v>2.9261045473564547E-63</c:v>
                </c:pt>
                <c:pt idx="494">
                  <c:v>1.264043086804022E-63</c:v>
                </c:pt>
                <c:pt idx="495">
                  <c:v>5.4479959647693829E-64</c:v>
                </c:pt>
                <c:pt idx="496">
                  <c:v>2.3426884555998472E-64</c:v>
                </c:pt>
                <c:pt idx="497">
                  <c:v>1.0050673346013993E-64</c:v>
                </c:pt>
                <c:pt idx="498">
                  <c:v>4.3020815639397809E-65</c:v>
                </c:pt>
                <c:pt idx="499">
                  <c:v>1.8372361510668072E-65</c:v>
                </c:pt>
                <c:pt idx="500">
                  <c:v>7.8280607167342523E-66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Fluorine!$G$14:$G$1115</c:f>
              <c:numCache>
                <c:formatCode>General</c:formatCode>
                <c:ptCount val="1102"/>
                <c:pt idx="0">
                  <c:v>1.454859192272132E-47</c:v>
                </c:pt>
                <c:pt idx="1">
                  <c:v>3.1248670192927454E-47</c:v>
                </c:pt>
                <c:pt idx="2">
                  <c:v>6.6946621848470122E-47</c:v>
                </c:pt>
                <c:pt idx="3">
                  <c:v>1.4305806382984635E-46</c:v>
                </c:pt>
                <c:pt idx="4">
                  <c:v>3.0491765245148581E-46</c:v>
                </c:pt>
                <c:pt idx="5">
                  <c:v>6.4824524662237517E-46</c:v>
                </c:pt>
                <c:pt idx="6">
                  <c:v>1.3746200152027321E-45</c:v>
                </c:pt>
                <c:pt idx="7">
                  <c:v>2.90745187110262E-45</c:v>
                </c:pt>
                <c:pt idx="8">
                  <c:v>6.1337907224049429E-45</c:v>
                </c:pt>
                <c:pt idx="9">
                  <c:v>1.2907196538621982E-44</c:v>
                </c:pt>
                <c:pt idx="10">
                  <c:v>2.7090775719175513E-44</c:v>
                </c:pt>
                <c:pt idx="11">
                  <c:v>5.671494397202505E-44</c:v>
                </c:pt>
                <c:pt idx="12">
                  <c:v>1.1842956192077964E-43</c:v>
                </c:pt>
                <c:pt idx="13">
                  <c:v>2.4666599762844687E-43</c:v>
                </c:pt>
                <c:pt idx="14">
                  <c:v>5.1244233353203808E-43</c:v>
                </c:pt>
                <c:pt idx="15">
                  <c:v>1.0618600020230222E-42</c:v>
                </c:pt>
                <c:pt idx="16">
                  <c:v>2.1947045954723899E-42</c:v>
                </c:pt>
                <c:pt idx="17">
                  <c:v>4.5245087528217173E-42</c:v>
                </c:pt>
                <c:pt idx="18">
                  <c:v>9.303649512349693E-42</c:v>
                </c:pt>
                <c:pt idx="19">
                  <c:v>1.9081908045025433E-41</c:v>
                </c:pt>
                <c:pt idx="20">
                  <c:v>3.9037033281441247E-41</c:v>
                </c:pt>
                <c:pt idx="21">
                  <c:v>7.965597541116761E-41</c:v>
                </c:pt>
                <c:pt idx="22">
                  <c:v>1.6212368408009298E-40</c:v>
                </c:pt>
                <c:pt idx="23">
                  <c:v>3.2912518549051045E-40</c:v>
                </c:pt>
                <c:pt idx="24">
                  <c:v>6.6644193790186951E-40</c:v>
                </c:pt>
                <c:pt idx="25">
                  <c:v>1.3460155251017441E-39</c:v>
                </c:pt>
                <c:pt idx="26">
                  <c:v>2.7115921535066729E-39</c:v>
                </c:pt>
                <c:pt idx="27">
                  <c:v>5.4486036475033192E-39</c:v>
                </c:pt>
                <c:pt idx="28">
                  <c:v>1.0920250830282993E-38</c:v>
                </c:pt>
                <c:pt idx="29">
                  <c:v>2.1830644622615413E-38</c:v>
                </c:pt>
                <c:pt idx="30">
                  <c:v>4.3529838383895892E-38</c:v>
                </c:pt>
                <c:pt idx="31">
                  <c:v>8.6575318595169865E-38</c:v>
                </c:pt>
                <c:pt idx="32">
                  <c:v>1.7174641915902746E-37</c:v>
                </c:pt>
                <c:pt idx="33">
                  <c:v>3.3983478641309571E-37</c:v>
                </c:pt>
                <c:pt idx="34">
                  <c:v>6.7070960016441351E-37</c:v>
                </c:pt>
                <c:pt idx="35">
                  <c:v>1.3203460233154049E-36</c:v>
                </c:pt>
                <c:pt idx="36">
                  <c:v>2.5925524401859343E-36</c:v>
                </c:pt>
                <c:pt idx="37">
                  <c:v>5.0775462335997431E-36</c:v>
                </c:pt>
                <c:pt idx="38">
                  <c:v>9.9189744654473668E-36</c:v>
                </c:pt>
                <c:pt idx="39">
                  <c:v>1.9327078330269362E-35</c:v>
                </c:pt>
                <c:pt idx="40">
                  <c:v>3.7562301145555692E-35</c:v>
                </c:pt>
                <c:pt idx="41">
                  <c:v>7.2815648625222808E-35</c:v>
                </c:pt>
                <c:pt idx="42">
                  <c:v>1.4079388849021976E-34</c:v>
                </c:pt>
                <c:pt idx="43">
                  <c:v>2.7153726137530698E-34</c:v>
                </c:pt>
                <c:pt idx="44">
                  <c:v>5.2235001604831634E-34</c:v>
                </c:pt>
                <c:pt idx="45">
                  <c:v>1.0022598660926153E-33</c:v>
                </c:pt>
                <c:pt idx="46">
                  <c:v>1.9181634730840549E-33</c:v>
                </c:pt>
                <c:pt idx="47">
                  <c:v>3.6616551620226311E-33</c:v>
                </c:pt>
                <c:pt idx="48">
                  <c:v>6.9719749216930553E-33</c:v>
                </c:pt>
                <c:pt idx="49">
                  <c:v>1.3240998592289809E-32</c:v>
                </c:pt>
                <c:pt idx="50">
                  <c:v>2.5082580304677281E-32</c:v>
                </c:pt>
                <c:pt idx="51">
                  <c:v>4.7392566941374688E-32</c:v>
                </c:pt>
                <c:pt idx="52">
                  <c:v>8.931713870065868E-32</c:v>
                </c:pt>
                <c:pt idx="53">
                  <c:v>1.6789815369830934E-31</c:v>
                </c:pt>
                <c:pt idx="54">
                  <c:v>3.148064252652831E-31</c:v>
                </c:pt>
                <c:pt idx="55">
                  <c:v>5.8874577573517788E-31</c:v>
                </c:pt>
                <c:pt idx="56">
                  <c:v>1.0982433169978376E-30</c:v>
                </c:pt>
                <c:pt idx="57">
                  <c:v>2.0434117350931549E-30</c:v>
                </c:pt>
                <c:pt idx="58">
                  <c:v>3.792274327184734E-30</c:v>
                </c:pt>
                <c:pt idx="59">
                  <c:v>7.0198875879580536E-30</c:v>
                </c:pt>
                <c:pt idx="60">
                  <c:v>1.2961256885781841E-29</c:v>
                </c:pt>
                <c:pt idx="61">
                  <c:v>2.3869901539932122E-29</c:v>
                </c:pt>
                <c:pt idx="62">
                  <c:v>4.3847080916028891E-29</c:v>
                </c:pt>
                <c:pt idx="63">
                  <c:v>8.0337311326334603E-29</c:v>
                </c:pt>
                <c:pt idx="64">
                  <c:v>1.4681838716681273E-28</c:v>
                </c:pt>
                <c:pt idx="65">
                  <c:v>2.6762714045676062E-28</c:v>
                </c:pt>
                <c:pt idx="66">
                  <c:v>4.865936167383026E-28</c:v>
                </c:pt>
                <c:pt idx="67">
                  <c:v>8.8244817643887976E-28</c:v>
                </c:pt>
                <c:pt idx="68">
                  <c:v>1.5962413666631025E-27</c:v>
                </c:pt>
                <c:pt idx="69">
                  <c:v>2.8800130896458337E-27</c:v>
                </c:pt>
                <c:pt idx="70">
                  <c:v>5.1829487054353807E-27</c:v>
                </c:pt>
                <c:pt idx="71">
                  <c:v>9.3034902901873308E-27</c:v>
                </c:pt>
                <c:pt idx="72">
                  <c:v>1.6657179106735218E-26</c:v>
                </c:pt>
                <c:pt idx="73">
                  <c:v>2.9747025874138181E-26</c:v>
                </c:pt>
                <c:pt idx="74">
                  <c:v>5.298734946238366E-26</c:v>
                </c:pt>
                <c:pt idx="75">
                  <c:v>9.4142860298181597E-26</c:v>
                </c:pt>
                <c:pt idx="76">
                  <c:v>1.6683575513087898E-25</c:v>
                </c:pt>
                <c:pt idx="77">
                  <c:v>2.9490179940137287E-25</c:v>
                </c:pt>
                <c:pt idx="78">
                  <c:v>5.1993884184178542E-25</c:v>
                </c:pt>
                <c:pt idx="79">
                  <c:v>9.1435248865431492E-25</c:v>
                </c:pt>
                <c:pt idx="80">
                  <c:v>1.6038420249052566E-24</c:v>
                </c:pt>
                <c:pt idx="81">
                  <c:v>2.8060543302064634E-24</c:v>
                </c:pt>
                <c:pt idx="82">
                  <c:v>4.8968534946921648E-24</c:v>
                </c:pt>
                <c:pt idx="83">
                  <c:v>8.5236320774625488E-24</c:v>
                </c:pt>
                <c:pt idx="84">
                  <c:v>1.4798538552299882E-23</c:v>
                </c:pt>
                <c:pt idx="85">
                  <c:v>2.5627102751303458E-23</c:v>
                </c:pt>
                <c:pt idx="86">
                  <c:v>4.4265639317978852E-23</c:v>
                </c:pt>
                <c:pt idx="87">
                  <c:v>7.6264165186572474E-23</c:v>
                </c:pt>
                <c:pt idx="88">
                  <c:v>1.3105718916017478E-22</c:v>
                </c:pt>
                <c:pt idx="89">
                  <c:v>2.2464032905509914E-22</c:v>
                </c:pt>
                <c:pt idx="90">
                  <c:v>3.8406183523376916E-22</c:v>
                </c:pt>
                <c:pt idx="91">
                  <c:v>6.5493941561031035E-22</c:v>
                </c:pt>
                <c:pt idx="92">
                  <c:v>1.1140063128825497E-21</c:v>
                </c:pt>
                <c:pt idx="93">
                  <c:v>1.8899953024057296E-21</c:v>
                </c:pt>
                <c:pt idx="94">
                  <c:v>3.1983084567699283E-21</c:v>
                </c:pt>
                <c:pt idx="95">
                  <c:v>5.3984180988468776E-21</c:v>
                </c:pt>
                <c:pt idx="96">
                  <c:v>9.0886470088755592E-21</c:v>
                </c:pt>
                <c:pt idx="97">
                  <c:v>1.5262247941464452E-20</c:v>
                </c:pt>
                <c:pt idx="98">
                  <c:v>2.5563735869515849E-20</c:v>
                </c:pt>
                <c:pt idx="99">
                  <c:v>4.2708732981802158E-20</c:v>
                </c:pt>
                <c:pt idx="100">
                  <c:v>7.116977657520794E-20</c:v>
                </c:pt>
                <c:pt idx="101">
                  <c:v>1.1829355024664175E-19</c:v>
                </c:pt>
                <c:pt idx="102">
                  <c:v>1.9611602342979231E-19</c:v>
                </c:pt>
                <c:pt idx="103">
                  <c:v>3.2430350318343986E-19</c:v>
                </c:pt>
                <c:pt idx="104">
                  <c:v>5.3490511430262256E-19</c:v>
                </c:pt>
                <c:pt idx="105">
                  <c:v>8.8001162524811355E-19</c:v>
                </c:pt>
                <c:pt idx="106">
                  <c:v>1.444064585223512E-18</c:v>
                </c:pt>
                <c:pt idx="107">
                  <c:v>2.3635858107745986E-18</c:v>
                </c:pt>
                <c:pt idx="108">
                  <c:v>3.8587147912678541E-18</c:v>
                </c:pt>
                <c:pt idx="109">
                  <c:v>6.283484300613211E-18</c:v>
                </c:pt>
                <c:pt idx="110">
                  <c:v>1.0205750283358724E-17</c:v>
                </c:pt>
                <c:pt idx="111">
                  <c:v>1.6533922208184022E-17</c:v>
                </c:pt>
                <c:pt idx="112">
                  <c:v>2.6717350692011739E-17</c:v>
                </c:pt>
                <c:pt idx="113">
                  <c:v>4.3062321694498627E-17</c:v>
                </c:pt>
                <c:pt idx="114">
                  <c:v>6.9228997043844942E-17</c:v>
                </c:pt>
                <c:pt idx="115">
                  <c:v>1.1101078851420987E-16</c:v>
                </c:pt>
                <c:pt idx="116">
                  <c:v>1.7755335539813621E-16</c:v>
                </c:pt>
                <c:pt idx="117">
                  <c:v>2.8325600744384796E-16</c:v>
                </c:pt>
                <c:pt idx="118">
                  <c:v>4.5072943802036947E-16</c:v>
                </c:pt>
                <c:pt idx="119">
                  <c:v>7.1538407256479541E-16</c:v>
                </c:pt>
                <c:pt idx="120">
                  <c:v>1.1325285491598682E-15</c:v>
                </c:pt>
                <c:pt idx="121">
                  <c:v>1.7883215066259815E-15</c:v>
                </c:pt>
                <c:pt idx="122">
                  <c:v>2.8166221426746522E-15</c:v>
                </c:pt>
                <c:pt idx="123">
                  <c:v>4.4248456670158458E-15</c:v>
                </c:pt>
                <c:pt idx="124">
                  <c:v>6.9335270630624103E-15</c:v>
                </c:pt>
                <c:pt idx="125">
                  <c:v>1.0836695024965168E-14</c:v>
                </c:pt>
                <c:pt idx="126">
                  <c:v>1.6893748962269286E-14</c:v>
                </c:pt>
                <c:pt idx="127">
                  <c:v>2.6268892926818231E-14</c:v>
                </c:pt>
                <c:pt idx="128">
                  <c:v>4.0742160295047453E-14</c:v>
                </c:pt>
                <c:pt idx="129">
                  <c:v>6.3027906892370307E-14</c:v>
                </c:pt>
                <c:pt idx="130">
                  <c:v>9.7254177505229742E-14</c:v>
                </c:pt>
                <c:pt idx="131">
                  <c:v>1.4968221274023716E-13</c:v>
                </c:pt>
                <c:pt idx="132">
                  <c:v>2.2978341148530128E-13</c:v>
                </c:pt>
                <c:pt idx="133">
                  <c:v>3.5184687653868839E-13</c:v>
                </c:pt>
                <c:pt idx="134">
                  <c:v>5.3737229989072661E-13</c:v>
                </c:pt>
                <c:pt idx="135">
                  <c:v>8.1862197902518903E-13</c:v>
                </c:pt>
                <c:pt idx="136">
                  <c:v>1.243878824100609E-12</c:v>
                </c:pt>
                <c:pt idx="137">
                  <c:v>1.8852080993480398E-12</c:v>
                </c:pt>
                <c:pt idx="138">
                  <c:v>2.8498832467201657E-12</c:v>
                </c:pt>
                <c:pt idx="139">
                  <c:v>4.2971586551346965E-12</c:v>
                </c:pt>
                <c:pt idx="140">
                  <c:v>6.4628229366796414E-12</c:v>
                </c:pt>
                <c:pt idx="141">
                  <c:v>9.6950415701023564E-12</c:v>
                </c:pt>
                <c:pt idx="142">
                  <c:v>1.4506533403512735E-11</c:v>
                </c:pt>
                <c:pt idx="143">
                  <c:v>2.1650311936957958E-11</c:v>
                </c:pt>
                <c:pt idx="144">
                  <c:v>3.2229325939371448E-11</c:v>
                </c:pt>
                <c:pt idx="145">
                  <c:v>4.7854726217432311E-11</c:v>
                </c:pt>
                <c:pt idx="146">
                  <c:v>7.0873682410935369E-11</c:v>
                </c:pt>
                <c:pt idx="147">
                  <c:v>1.0469639049644098E-10</c:v>
                </c:pt>
                <c:pt idx="148">
                  <c:v>1.5426413531133887E-10</c:v>
                </c:pt>
                <c:pt idx="149">
                  <c:v>2.2671736113321942E-10</c:v>
                </c:pt>
                <c:pt idx="150">
                  <c:v>3.3234652000066319E-10</c:v>
                </c:pt>
                <c:pt idx="151">
                  <c:v>4.8594155843364045E-10</c:v>
                </c:pt>
                <c:pt idx="152">
                  <c:v>7.0870173752370015E-10</c:v>
                </c:pt>
                <c:pt idx="153">
                  <c:v>1.0309307691088833E-9</c:v>
                </c:pt>
                <c:pt idx="154">
                  <c:v>1.4958293654098413E-9</c:v>
                </c:pt>
                <c:pt idx="155">
                  <c:v>2.1648168357784585E-9</c:v>
                </c:pt>
                <c:pt idx="156">
                  <c:v>3.1249768727199833E-9</c:v>
                </c:pt>
                <c:pt idx="157">
                  <c:v>4.499445618943633E-9</c:v>
                </c:pt>
                <c:pt idx="158">
                  <c:v>6.4618631424549949E-9</c:v>
                </c:pt>
                <c:pt idx="159">
                  <c:v>9.2564200229366796E-9</c:v>
                </c:pt>
                <c:pt idx="160">
                  <c:v>1.3225585252520368E-8</c:v>
                </c:pt>
                <c:pt idx="161">
                  <c:v>1.8848348120920894E-8</c:v>
                </c:pt>
                <c:pt idx="162">
                  <c:v>2.6792808398238511E-8</c:v>
                </c:pt>
                <c:pt idx="163">
                  <c:v>3.7988288813074068E-8</c:v>
                </c:pt>
                <c:pt idx="164">
                  <c:v>5.372392978200675E-8</c:v>
                </c:pt>
                <c:pt idx="165">
                  <c:v>7.5783099417926519E-8</c:v>
                </c:pt>
                <c:pt idx="166">
                  <c:v>1.0662609462641473E-7</c:v>
                </c:pt>
                <c:pt idx="167">
                  <c:v>1.4963775741260637E-7</c:v>
                </c:pt>
                <c:pt idx="168">
                  <c:v>2.0946208778034895E-7</c:v>
                </c:pt>
                <c:pt idx="169">
                  <c:v>2.9245308968149765E-7</c:v>
                </c:pt>
                <c:pt idx="170">
                  <c:v>4.0728043577783996E-7</c:v>
                </c:pt>
                <c:pt idx="171">
                  <c:v>5.6574071156942808E-7</c:v>
                </c:pt>
                <c:pt idx="172">
                  <c:v>7.8384079911544095E-7</c:v>
                </c:pt>
                <c:pt idx="173">
                  <c:v>1.0832403934105642E-6</c:v>
                </c:pt>
                <c:pt idx="174">
                  <c:v>1.4931669769523748E-6</c:v>
                </c:pt>
                <c:pt idx="175">
                  <c:v>2.0529503940551354E-6</c:v>
                </c:pt>
                <c:pt idx="176">
                  <c:v>2.8153674388458967E-6</c:v>
                </c:pt>
                <c:pt idx="177">
                  <c:v>3.8510420455371519E-6</c:v>
                </c:pt>
                <c:pt idx="178">
                  <c:v>5.2542167659781123E-6</c:v>
                </c:pt>
                <c:pt idx="179">
                  <c:v>7.1502999481177174E-6</c:v>
                </c:pt>
                <c:pt idx="180">
                  <c:v>9.7057049275314029E-6</c:v>
                </c:pt>
                <c:pt idx="181">
                  <c:v>1.3140638137190181E-5</c:v>
                </c:pt>
                <c:pt idx="182">
                  <c:v>1.7745669018952783E-5</c:v>
                </c:pt>
                <c:pt idx="183">
                  <c:v>2.3903134048490608E-5</c:v>
                </c:pt>
                <c:pt idx="184">
                  <c:v>3.2114699733301308E-5</c:v>
                </c:pt>
                <c:pt idx="185">
                  <c:v>4.3036746640301255E-5</c:v>
                </c:pt>
                <c:pt idx="186">
                  <c:v>5.7525652032924366E-5</c:v>
                </c:pt>
                <c:pt idx="187">
                  <c:v>7.669555866967264E-5</c:v>
                </c:pt>
                <c:pt idx="188">
                  <c:v>1.0199184063571775E-4</c:v>
                </c:pt>
                <c:pt idx="189">
                  <c:v>1.3528423575923221E-4</c:v>
                </c:pt>
                <c:pt idx="190">
                  <c:v>1.7898453366201983E-4</c:v>
                </c:pt>
                <c:pt idx="191">
                  <c:v>2.3619481807674687E-4</c:v>
                </c:pt>
                <c:pt idx="192">
                  <c:v>3.1089359508240178E-4</c:v>
                </c:pt>
                <c:pt idx="193">
                  <c:v>4.081687331110617E-4</c:v>
                </c:pt>
                <c:pt idx="194">
                  <c:v>5.3450803830368786E-4</c:v>
                </c:pt>
                <c:pt idx="195">
                  <c:v>6.9816053704628176E-4</c:v>
                </c:pt>
                <c:pt idx="196">
                  <c:v>9.0958418806701125E-4</c:v>
                </c:pt>
                <c:pt idx="197">
                  <c:v>1.1819988555086354E-3</c:v>
                </c:pt>
                <c:pt idx="198">
                  <c:v>1.5320670022567263E-3</c:v>
                </c:pt>
                <c:pt idx="199">
                  <c:v>1.9807287733059303E-3</c:v>
                </c:pt>
                <c:pt idx="200">
                  <c:v>2.5542229981827523E-3</c:v>
                </c:pt>
                <c:pt idx="201">
                  <c:v>3.2853312168216321E-3</c:v>
                </c:pt>
                <c:pt idx="202">
                  <c:v>4.2148881911208457E-3</c:v>
                </c:pt>
                <c:pt idx="203">
                  <c:v>5.3936095680381501E-3</c:v>
                </c:pt>
                <c:pt idx="204">
                  <c:v>6.8842954668231577E-3</c:v>
                </c:pt>
                <c:pt idx="205">
                  <c:v>8.7644778199266801E-3</c:v>
                </c:pt>
                <c:pt idx="206">
                  <c:v>1.112958933824495E-2</c:v>
                </c:pt>
                <c:pt idx="207">
                  <c:v>1.4096743010503824E-2</c:v>
                </c:pt>
                <c:pt idx="208">
                  <c:v>1.7809223073451133E-2</c:v>
                </c:pt>
                <c:pt idx="209">
                  <c:v>2.2441801362513242E-2</c:v>
                </c:pt>
                <c:pt idx="210">
                  <c:v>2.8207006789856125E-2</c:v>
                </c:pt>
                <c:pt idx="211">
                  <c:v>3.5362490272725242E-2</c:v>
                </c:pt>
                <c:pt idx="212">
                  <c:v>4.4219642565445604E-2</c:v>
                </c:pt>
                <c:pt idx="213">
                  <c:v>5.5153637887880927E-2</c:v>
                </c:pt>
                <c:pt idx="214">
                  <c:v>6.8615091673403905E-2</c:v>
                </c:pt>
                <c:pt idx="215">
                  <c:v>8.5143535776496609E-2</c:v>
                </c:pt>
                <c:pt idx="216">
                  <c:v>0.10538292859878835</c:v>
                </c:pt>
                <c:pt idx="217">
                  <c:v>0.1300994302207753</c:v>
                </c:pt>
                <c:pt idx="218">
                  <c:v>0.16020168307747867</c:v>
                </c:pt>
                <c:pt idx="219">
                  <c:v>0.19676384619770998</c:v>
                </c:pt>
                <c:pt idx="220">
                  <c:v>0.24105163462758297</c:v>
                </c:pt>
                <c:pt idx="221">
                  <c:v>0.29455161438854827</c:v>
                </c:pt>
                <c:pt idx="222">
                  <c:v>0.35900399606328925</c:v>
                </c:pt>
                <c:pt idx="223">
                  <c:v>0.43643915567927549</c:v>
                </c:pt>
                <c:pt idx="224">
                  <c:v>0.52921808872351306</c:v>
                </c:pt>
                <c:pt idx="225">
                  <c:v>0.64007697055219404</c:v>
                </c:pt>
                <c:pt idx="226">
                  <c:v>0.77217595288346086</c:v>
                </c:pt>
                <c:pt idx="227">
                  <c:v>0.92915227016102198</c:v>
                </c:pt>
                <c:pt idx="228">
                  <c:v>1.1151776601548102</c:v>
                </c:pt>
                <c:pt idx="229">
                  <c:v>1.3350200191492538</c:v>
                </c:pt>
                <c:pt idx="230">
                  <c:v>1.5941091124944138</c:v>
                </c:pt>
                <c:pt idx="231">
                  <c:v>1.8986060455922722</c:v>
                </c:pt>
                <c:pt idx="232">
                  <c:v>2.2554760681352781</c:v>
                </c:pt>
                <c:pt idx="233">
                  <c:v>2.6725641357062901</c:v>
                </c:pt>
                <c:pt idx="234">
                  <c:v>3.1586724882532251</c:v>
                </c:pt>
                <c:pt idx="235">
                  <c:v>3.7236393254100117</c:v>
                </c:pt>
                <c:pt idx="236">
                  <c:v>4.3784174660475124</c:v>
                </c:pt>
                <c:pt idx="237">
                  <c:v>5.1351516759842415</c:v>
                </c:pt>
                <c:pt idx="238">
                  <c:v>6.0072531366848114</c:v>
                </c:pt>
                <c:pt idx="239">
                  <c:v>7.0094693129925156</c:v>
                </c:pt>
                <c:pt idx="240">
                  <c:v>8.1579472638964656</c:v>
                </c:pt>
                <c:pt idx="241">
                  <c:v>9.470288232951015</c:v>
                </c:pt>
                <c:pt idx="242">
                  <c:v>10.965591160088239</c:v>
                </c:pt>
                <c:pt idx="243">
                  <c:v>12.664482581385016</c:v>
                </c:pt>
                <c:pt idx="244">
                  <c:v>14.589130235591337</c:v>
                </c:pt>
                <c:pt idx="245">
                  <c:v>16.763237583427081</c:v>
                </c:pt>
                <c:pt idx="246">
                  <c:v>19.212016377075162</c:v>
                </c:pt>
                <c:pt idx="247">
                  <c:v>21.962134400634561</c:v>
                </c:pt>
                <c:pt idx="248">
                  <c:v>25.041635546401995</c:v>
                </c:pt>
                <c:pt idx="249">
                  <c:v>28.47982950497839</c:v>
                </c:pt>
                <c:pt idx="250">
                  <c:v>32.307148535674372</c:v>
                </c:pt>
                <c:pt idx="251">
                  <c:v>36.554969055421125</c:v>
                </c:pt>
                <c:pt idx="252">
                  <c:v>41.255396142820601</c:v>
                </c:pt>
                <c:pt idx="253">
                  <c:v>46.441009503219256</c:v>
                </c:pt>
                <c:pt idx="254">
                  <c:v>52.144569982394728</c:v>
                </c:pt>
                <c:pt idx="255">
                  <c:v>58.39868634784002</c:v>
                </c:pt>
                <c:pt idx="256">
                  <c:v>65.235442776752535</c:v>
                </c:pt>
                <c:pt idx="257">
                  <c:v>72.685988289551418</c:v>
                </c:pt>
                <c:pt idx="258">
                  <c:v>80.780090239014655</c:v>
                </c:pt>
                <c:pt idx="259">
                  <c:v>89.545654895860466</c:v>
                </c:pt>
                <c:pt idx="260">
                  <c:v>99.00821914342086</c:v>
                </c:pt>
                <c:pt idx="261">
                  <c:v>109.19041829257011</c:v>
                </c:pt>
                <c:pt idx="262">
                  <c:v>120.11143602762795</c:v>
                </c:pt>
                <c:pt idx="263">
                  <c:v>131.78644347299954</c:v>
                </c:pt>
                <c:pt idx="264">
                  <c:v>144.22603530353251</c:v>
                </c:pt>
                <c:pt idx="265">
                  <c:v>157.43567167764024</c:v>
                </c:pt>
                <c:pt idx="266">
                  <c:v>171.41513552918292</c:v>
                </c:pt>
                <c:pt idx="267">
                  <c:v>186.15801537745486</c:v>
                </c:pt>
                <c:pt idx="268">
                  <c:v>201.6512242803712</c:v>
                </c:pt>
                <c:pt idx="269">
                  <c:v>217.87456583887476</c:v>
                </c:pt>
                <c:pt idx="270">
                  <c:v>234.80035823209624</c:v>
                </c:pt>
                <c:pt idx="271">
                  <c:v>252.39312711144547</c:v>
                </c:pt>
                <c:pt idx="272">
                  <c:v>270.60937778369845</c:v>
                </c:pt>
                <c:pt idx="273">
                  <c:v>289.39745646274599</c:v>
                </c:pt>
                <c:pt idx="274">
                  <c:v>308.69750946312951</c:v>
                </c:pt>
                <c:pt idx="275">
                  <c:v>328.44154804142335</c:v>
                </c:pt>
                <c:pt idx="276">
                  <c:v>348.55362518325279</c:v>
                </c:pt>
                <c:pt idx="277">
                  <c:v>368.95012899005604</c:v>
                </c:pt>
                <c:pt idx="278">
                  <c:v>389.54019546999791</c:v>
                </c:pt>
                <c:pt idx="279">
                  <c:v>410.22624151247413</c:v>
                </c:pt>
                <c:pt idx="280">
                  <c:v>430.90461665527334</c:v>
                </c:pt>
                <c:pt idx="281">
                  <c:v>451.46636999220772</c:v>
                </c:pt>
                <c:pt idx="282">
                  <c:v>471.79812625324178</c:v>
                </c:pt>
                <c:pt idx="283">
                  <c:v>491.78306277771571</c:v>
                </c:pt>
                <c:pt idx="284">
                  <c:v>511.30197684877328</c:v>
                </c:pt>
                <c:pt idx="285">
                  <c:v>530.23443071250153</c:v>
                </c:pt>
                <c:pt idx="286">
                  <c:v>548.45995963569953</c:v>
                </c:pt>
                <c:pt idx="287">
                  <c:v>565.85932660368724</c:v>
                </c:pt>
                <c:pt idx="288">
                  <c:v>582.31580578139676</c:v>
                </c:pt>
                <c:pt idx="289">
                  <c:v>597.71647570164782</c:v>
                </c:pt>
                <c:pt idx="290">
                  <c:v>611.95350233672082</c:v>
                </c:pt>
                <c:pt idx="291">
                  <c:v>624.92539179348114</c:v>
                </c:pt>
                <c:pt idx="292">
                  <c:v>636.53819235992864</c:v>
                </c:pt>
                <c:pt idx="293">
                  <c:v>646.70662603994288</c:v>
                </c:pt>
                <c:pt idx="294">
                  <c:v>655.35513054313037</c:v>
                </c:pt>
                <c:pt idx="295">
                  <c:v>662.41879393461124</c:v>
                </c:pt>
                <c:pt idx="296">
                  <c:v>667.84416578121943</c:v>
                </c:pt>
                <c:pt idx="297">
                  <c:v>671.58993061818717</c:v>
                </c:pt>
                <c:pt idx="298">
                  <c:v>673.62743186757564</c:v>
                </c:pt>
                <c:pt idx="299">
                  <c:v>673.94103691555461</c:v>
                </c:pt>
                <c:pt idx="300">
                  <c:v>672.52833684238453</c:v>
                </c:pt>
                <c:pt idx="301">
                  <c:v>669.40017723583128</c:v>
                </c:pt>
                <c:pt idx="302">
                  <c:v>664.58051953653899</c:v>
                </c:pt>
                <c:pt idx="303">
                  <c:v>658.10613539507551</c:v>
                </c:pt>
                <c:pt idx="304">
                  <c:v>650.02613949378042</c:v>
                </c:pt>
                <c:pt idx="305">
                  <c:v>640.40136913624576</c:v>
                </c:pt>
                <c:pt idx="306">
                  <c:v>629.30362156590684</c:v>
                </c:pt>
                <c:pt idx="307">
                  <c:v>616.81476238617665</c:v>
                </c:pt>
                <c:pt idx="308">
                  <c:v>603.02572056428767</c:v>
                </c:pt>
                <c:pt idx="309">
                  <c:v>588.03538726401791</c:v>
                </c:pt>
                <c:pt idx="310">
                  <c:v>571.94943713879991</c:v>
                </c:pt>
                <c:pt idx="311">
                  <c:v>554.8790916946682</c:v>
                </c:pt>
                <c:pt idx="312">
                  <c:v>536.93984489538104</c:v>
                </c:pt>
                <c:pt idx="313">
                  <c:v>518.25017132299467</c:v>
                </c:pt>
                <c:pt idx="314">
                  <c:v>498.93023693297363</c:v>
                </c:pt>
                <c:pt idx="315">
                  <c:v>479.10063177796968</c:v>
                </c:pt>
                <c:pt idx="316">
                  <c:v>458.88114303581403</c:v>
                </c:pt>
                <c:pt idx="317">
                  <c:v>438.38958531093846</c:v>
                </c:pt>
                <c:pt idx="318">
                  <c:v>417.74070352122408</c:v>
                </c:pt>
                <c:pt idx="319">
                  <c:v>397.04516178218432</c:v>
                </c:pt>
                <c:pt idx="320">
                  <c:v>376.40862961711804</c:v>
                </c:pt>
                <c:pt idx="321">
                  <c:v>355.93097459881454</c:v>
                </c:pt>
                <c:pt idx="322">
                  <c:v>335.70556823313871</c:v>
                </c:pt>
                <c:pt idx="323">
                  <c:v>315.81870957561961</c:v>
                </c:pt>
                <c:pt idx="324">
                  <c:v>296.34916878210259</c:v>
                </c:pt>
                <c:pt idx="325">
                  <c:v>277.36785059002091</c:v>
                </c:pt>
                <c:pt idx="326">
                  <c:v>258.93757564123865</c:v>
                </c:pt>
                <c:pt idx="327">
                  <c:v>241.11297564144772</c:v>
                </c:pt>
                <c:pt idx="328">
                  <c:v>223.94049663052391</c:v>
                </c:pt>
                <c:pt idx="329">
                  <c:v>207.45850313941725</c:v>
                </c:pt>
                <c:pt idx="330">
                  <c:v>191.69747475673208</c:v>
                </c:pt>
                <c:pt idx="331">
                  <c:v>176.68028562356758</c:v>
                </c:pt>
                <c:pt idx="332">
                  <c:v>162.42255663309709</c:v>
                </c:pt>
                <c:pt idx="333">
                  <c:v>148.9330696233053</c:v>
                </c:pt>
                <c:pt idx="334">
                  <c:v>136.21423260961737</c:v>
                </c:pt>
                <c:pt idx="335">
                  <c:v>124.26258509974777</c:v>
                </c:pt>
                <c:pt idx="336">
                  <c:v>113.06933273950298</c:v>
                </c:pt>
                <c:pt idx="337">
                  <c:v>102.62090094143836</c:v>
                </c:pt>
                <c:pt idx="338">
                  <c:v>92.899497718040877</c:v>
                </c:pt>
                <c:pt idx="339">
                  <c:v>83.883676651130685</c:v>
                </c:pt>
                <c:pt idx="340">
                  <c:v>75.548891754672752</c:v>
                </c:pt>
                <c:pt idx="341">
                  <c:v>67.868036894937049</c:v>
                </c:pt>
                <c:pt idx="342">
                  <c:v>60.811963398124142</c:v>
                </c:pt>
                <c:pt idx="343">
                  <c:v>54.349970470902164</c:v>
                </c:pt>
                <c:pt idx="344">
                  <c:v>48.450264059681615</c:v>
                </c:pt>
                <c:pt idx="345">
                  <c:v>43.08038075972707</c:v>
                </c:pt>
                <c:pt idx="346">
                  <c:v>38.207574331686629</c:v>
                </c:pt>
                <c:pt idx="347">
                  <c:v>33.799163278070019</c:v>
                </c:pt>
                <c:pt idx="348">
                  <c:v>29.822838759360064</c:v>
                </c:pt>
                <c:pt idx="349">
                  <c:v>26.246932878663689</c:v>
                </c:pt>
                <c:pt idx="350">
                  <c:v>23.04064802889318</c:v>
                </c:pt>
                <c:pt idx="351">
                  <c:v>20.174248570274429</c:v>
                </c:pt>
                <c:pt idx="352">
                  <c:v>17.619216589067271</c:v>
                </c:pt>
                <c:pt idx="353">
                  <c:v>15.348373879612256</c:v>
                </c:pt>
                <c:pt idx="354">
                  <c:v>13.335972594125014</c:v>
                </c:pt>
                <c:pt idx="355">
                  <c:v>11.557757223222911</c:v>
                </c:pt>
                <c:pt idx="356">
                  <c:v>9.9910007094360491</c:v>
                </c:pt>
                <c:pt idx="357">
                  <c:v>8.614517564399458</c:v>
                </c:pt>
                <c:pt idx="358">
                  <c:v>7.4086568649183562</c:v>
                </c:pt>
                <c:pt idx="359">
                  <c:v>6.3552779521634939</c:v>
                </c:pt>
                <c:pt idx="360">
                  <c:v>5.4377115608096682</c:v>
                </c:pt>
                <c:pt idx="361">
                  <c:v>4.6407089686871208</c:v>
                </c:pt>
                <c:pt idx="362">
                  <c:v>3.9503815914839038</c:v>
                </c:pt>
                <c:pt idx="363">
                  <c:v>3.3541332584953967</c:v>
                </c:pt>
                <c:pt idx="364">
                  <c:v>2.840587201702141</c:v>
                </c:pt>
                <c:pt idx="365">
                  <c:v>2.3995095782961839</c:v>
                </c:pt>
                <c:pt idx="366">
                  <c:v>2.0217311315636186</c:v>
                </c:pt>
                <c:pt idx="367">
                  <c:v>1.6990683821499748</c:v>
                </c:pt>
                <c:pt idx="368">
                  <c:v>1.4242455351143226</c:v>
                </c:pt>
                <c:pt idx="369">
                  <c:v>1.1908180912804491</c:v>
                </c:pt>
                <c:pt idx="370">
                  <c:v>0.99309896695110456</c:v>
                </c:pt>
                <c:pt idx="371">
                  <c:v>0.82608775582055904</c:v>
                </c:pt>
                <c:pt idx="372">
                  <c:v>0.68540361237921288</c:v>
                </c:pt>
                <c:pt idx="373">
                  <c:v>0.56722209784947752</c:v>
                </c:pt>
                <c:pt idx="374">
                  <c:v>0.46821620797692015</c:v>
                </c:pt>
                <c:pt idx="375">
                  <c:v>0.38550169665963557</c:v>
                </c:pt>
                <c:pt idx="376">
                  <c:v>0.31658671980388853</c:v>
                </c:pt>
                <c:pt idx="377">
                  <c:v>0.25932574920165802</c:v>
                </c:pt>
                <c:pt idx="378">
                  <c:v>0.21187764555242666</c:v>
                </c:pt>
                <c:pt idx="379">
                  <c:v>0.17266773183774861</c:v>
                </c:pt>
                <c:pt idx="380">
                  <c:v>0.14035367185411982</c:v>
                </c:pt>
                <c:pt idx="381">
                  <c:v>0.11379493248122087</c:v>
                </c:pt>
                <c:pt idx="382">
                  <c:v>9.2025590936537546E-2</c:v>
                </c:pt>
                <c:pt idx="383">
                  <c:v>7.423023854993753E-2</c:v>
                </c:pt>
                <c:pt idx="384">
                  <c:v>5.9722729276496703E-2</c:v>
                </c:pt>
                <c:pt idx="385">
                  <c:v>4.7927523124141232E-2</c:v>
                </c:pt>
                <c:pt idx="386">
                  <c:v>3.8363380851351193E-2</c:v>
                </c:pt>
                <c:pt idx="387">
                  <c:v>3.0629175762136657E-2</c:v>
                </c:pt>
                <c:pt idx="388">
                  <c:v>2.4391600348686947E-2</c:v>
                </c:pt>
                <c:pt idx="389">
                  <c:v>1.937455918162731E-2</c:v>
                </c:pt>
                <c:pt idx="390">
                  <c:v>1.5350054201933801E-2</c:v>
                </c:pt>
                <c:pt idx="391">
                  <c:v>1.2130383898384568E-2</c:v>
                </c:pt>
                <c:pt idx="392">
                  <c:v>9.5614933320955307E-3</c:v>
                </c:pt>
                <c:pt idx="393">
                  <c:v>7.5173272445050524E-3</c:v>
                </c:pt>
                <c:pt idx="394">
                  <c:v>5.8950532863202808E-3</c:v>
                </c:pt>
                <c:pt idx="395">
                  <c:v>4.6110365283807565E-3</c:v>
                </c:pt>
                <c:pt idx="396">
                  <c:v>3.5974597133744909E-3</c:v>
                </c:pt>
                <c:pt idx="397">
                  <c:v>2.7994960846436617E-3</c:v>
                </c:pt>
                <c:pt idx="398">
                  <c:v>2.1729530288120851E-3</c:v>
                </c:pt>
                <c:pt idx="399">
                  <c:v>1.6823151718399112E-3</c:v>
                </c:pt>
                <c:pt idx="400">
                  <c:v>1.2991249795767724E-3</c:v>
                </c:pt>
                <c:pt idx="401">
                  <c:v>1.0006473606422729E-3</c:v>
                </c:pt>
                <c:pt idx="402">
                  <c:v>7.6877229487281543E-4</c:v>
                </c:pt>
                <c:pt idx="403">
                  <c:v>5.8911616843319815E-4</c:v>
                </c:pt>
                <c:pt idx="404">
                  <c:v>4.5028834855331189E-4</c:v>
                </c:pt>
                <c:pt idx="405">
                  <c:v>3.4329464237442227E-4</c:v>
                </c:pt>
                <c:pt idx="406">
                  <c:v>2.61053722652938E-4</c:v>
                </c:pt>
                <c:pt idx="407">
                  <c:v>1.9800643497198589E-4</c:v>
                </c:pt>
                <c:pt idx="408">
                  <c:v>1.4980119134959502E-4</c:v>
                </c:pt>
                <c:pt idx="409">
                  <c:v>1.1304146541109804E-4</c:v>
                </c:pt>
                <c:pt idx="410">
                  <c:v>8.5083792403364304E-5</c:v>
                </c:pt>
                <c:pt idx="411">
                  <c:v>6.3876696626944196E-5</c:v>
                </c:pt>
                <c:pt idx="412">
                  <c:v>4.7832668132115374E-5</c:v>
                </c:pt>
                <c:pt idx="413">
                  <c:v>3.5726733773261306E-5</c:v>
                </c:pt>
                <c:pt idx="414">
                  <c:v>2.661635433986998E-5</c:v>
                </c:pt>
                <c:pt idx="415">
                  <c:v>1.9778364408118006E-5</c:v>
                </c:pt>
                <c:pt idx="416">
                  <c:v>1.4659485488053377E-5</c:v>
                </c:pt>
                <c:pt idx="417">
                  <c:v>1.0837612790208604E-5</c:v>
                </c:pt>
                <c:pt idx="418">
                  <c:v>7.9916247207024967E-6</c:v>
                </c:pt>
                <c:pt idx="419">
                  <c:v>5.8779120263670646E-6</c:v>
                </c:pt>
                <c:pt idx="420">
                  <c:v>4.3121874449820337E-6</c:v>
                </c:pt>
                <c:pt idx="421">
                  <c:v>3.1554312962737597E-6</c:v>
                </c:pt>
                <c:pt idx="422">
                  <c:v>2.3030659546715565E-6</c:v>
                </c:pt>
                <c:pt idx="423">
                  <c:v>1.6766428874693679E-6</c:v>
                </c:pt>
                <c:pt idx="424">
                  <c:v>1.2174785415588901E-6</c:v>
                </c:pt>
                <c:pt idx="425">
                  <c:v>8.8179698316262348E-7</c:v>
                </c:pt>
                <c:pt idx="426">
                  <c:v>6.370337631742896E-7</c:v>
                </c:pt>
                <c:pt idx="427">
                  <c:v>4.5903187287502343E-7</c:v>
                </c:pt>
                <c:pt idx="428">
                  <c:v>3.2992086456216607E-7</c:v>
                </c:pt>
                <c:pt idx="429">
                  <c:v>2.3651749485737696E-7</c:v>
                </c:pt>
                <c:pt idx="430">
                  <c:v>1.6912324696170428E-7</c:v>
                </c:pt>
                <c:pt idx="431">
                  <c:v>1.2062293579898655E-7</c:v>
                </c:pt>
                <c:pt idx="432">
                  <c:v>8.581101316551988E-8</c:v>
                </c:pt>
                <c:pt idx="433">
                  <c:v>6.0889542904742669E-8</c:v>
                </c:pt>
                <c:pt idx="434">
                  <c:v>4.3095204591769128E-8</c:v>
                </c:pt>
                <c:pt idx="435">
                  <c:v>3.0422978372385998E-8</c:v>
                </c:pt>
                <c:pt idx="436">
                  <c:v>2.1422051517994986E-8</c:v>
                </c:pt>
                <c:pt idx="437">
                  <c:v>1.5045510876871182E-8</c:v>
                </c:pt>
                <c:pt idx="438">
                  <c:v>1.0539969822145647E-8</c:v>
                </c:pt>
                <c:pt idx="439">
                  <c:v>7.3647556912245269E-9</c:v>
                </c:pt>
                <c:pt idx="440">
                  <c:v>5.1329126166927957E-9</c:v>
                </c:pt>
                <c:pt idx="441">
                  <c:v>3.5682555161875565E-9</c:v>
                </c:pt>
                <c:pt idx="442">
                  <c:v>2.474198673363886E-9</c:v>
                </c:pt>
                <c:pt idx="443">
                  <c:v>1.7111959449635264E-9</c:v>
                </c:pt>
                <c:pt idx="444">
                  <c:v>1.1804605121725079E-9</c:v>
                </c:pt>
                <c:pt idx="445">
                  <c:v>8.1225002692071325E-10</c:v>
                </c:pt>
                <c:pt idx="446">
                  <c:v>5.5746108237688737E-10</c:v>
                </c:pt>
                <c:pt idx="447">
                  <c:v>3.8161542600767722E-10</c:v>
                </c:pt>
                <c:pt idx="448">
                  <c:v>2.6056965552643509E-10</c:v>
                </c:pt>
                <c:pt idx="449">
                  <c:v>1.7746319847859447E-10</c:v>
                </c:pt>
                <c:pt idx="450">
                  <c:v>1.2055336002490133E-10</c:v>
                </c:pt>
                <c:pt idx="451">
                  <c:v>8.1683978617828649E-11</c:v>
                </c:pt>
                <c:pt idx="452">
                  <c:v>5.5205328105229161E-11</c:v>
                </c:pt>
                <c:pt idx="453">
                  <c:v>3.7214454441025928E-11</c:v>
                </c:pt>
                <c:pt idx="454">
                  <c:v>2.5022394498307799E-11</c:v>
                </c:pt>
                <c:pt idx="455">
                  <c:v>1.6781571429350812E-11</c:v>
                </c:pt>
                <c:pt idx="456">
                  <c:v>1.1225945608498434E-11</c:v>
                </c:pt>
                <c:pt idx="457">
                  <c:v>7.4903099696246009E-12</c:v>
                </c:pt>
                <c:pt idx="458">
                  <c:v>4.9849774253936549E-12</c:v>
                </c:pt>
                <c:pt idx="459">
                  <c:v>3.3091248301263391E-12</c:v>
                </c:pt>
                <c:pt idx="460">
                  <c:v>2.1910367078705892E-12</c:v>
                </c:pt>
                <c:pt idx="461">
                  <c:v>1.4470139093653205E-12</c:v>
                </c:pt>
                <c:pt idx="462">
                  <c:v>9.5319620975832768E-13</c:v>
                </c:pt>
                <c:pt idx="463">
                  <c:v>6.2629429636987003E-13</c:v>
                </c:pt>
                <c:pt idx="464">
                  <c:v>4.1045084617109653E-13</c:v>
                </c:pt>
                <c:pt idx="465">
                  <c:v>2.6830601123848304E-13</c:v>
                </c:pt>
                <c:pt idx="466">
                  <c:v>1.7493882262846419E-13</c:v>
                </c:pt>
                <c:pt idx="467">
                  <c:v>1.1377020603721081E-13</c:v>
                </c:pt>
                <c:pt idx="468">
                  <c:v>7.3800182999335183E-14</c:v>
                </c:pt>
                <c:pt idx="469">
                  <c:v>4.774994566338844E-14</c:v>
                </c:pt>
                <c:pt idx="470">
                  <c:v>3.0815901237476385E-14</c:v>
                </c:pt>
                <c:pt idx="471">
                  <c:v>1.9836425442777971E-14</c:v>
                </c:pt>
                <c:pt idx="472">
                  <c:v>1.2736159927094903E-14</c:v>
                </c:pt>
                <c:pt idx="473">
                  <c:v>8.1564305429688171E-15</c:v>
                </c:pt>
                <c:pt idx="474">
                  <c:v>5.2101272388534063E-15</c:v>
                </c:pt>
                <c:pt idx="475">
                  <c:v>3.3195794366792485E-15</c:v>
                </c:pt>
                <c:pt idx="476">
                  <c:v>2.1096205662486335E-15</c:v>
                </c:pt>
                <c:pt idx="477">
                  <c:v>1.3372487003928896E-15</c:v>
                </c:pt>
                <c:pt idx="478">
                  <c:v>8.4548628517390541E-16</c:v>
                </c:pt>
                <c:pt idx="479">
                  <c:v>5.331967563488746E-16</c:v>
                </c:pt>
                <c:pt idx="480">
                  <c:v>3.3539376068017E-16</c:v>
                </c:pt>
                <c:pt idx="481">
                  <c:v>2.1043065570339128E-16</c:v>
                </c:pt>
                <c:pt idx="482">
                  <c:v>1.3168902631455382E-16</c:v>
                </c:pt>
                <c:pt idx="483">
                  <c:v>8.2200926688988758E-17</c:v>
                </c:pt>
                <c:pt idx="484">
                  <c:v>5.1178834261499137E-17</c:v>
                </c:pt>
                <c:pt idx="485">
                  <c:v>3.1782687233044255E-17</c:v>
                </c:pt>
                <c:pt idx="486">
                  <c:v>1.9686902374572659E-17</c:v>
                </c:pt>
                <c:pt idx="487">
                  <c:v>1.2163280160354808E-17</c:v>
                </c:pt>
                <c:pt idx="488">
                  <c:v>7.4956721238599574E-18</c:v>
                </c:pt>
                <c:pt idx="489">
                  <c:v>4.60741149496077E-18</c:v>
                </c:pt>
                <c:pt idx="490">
                  <c:v>2.8248147383528342E-18</c:v>
                </c:pt>
                <c:pt idx="491">
                  <c:v>1.7274659203435357E-18</c:v>
                </c:pt>
                <c:pt idx="492">
                  <c:v>1.0536965425350532E-18</c:v>
                </c:pt>
                <c:pt idx="493">
                  <c:v>6.4107401031180947E-19</c:v>
                </c:pt>
                <c:pt idx="494">
                  <c:v>3.8903379971760028E-19</c:v>
                </c:pt>
                <c:pt idx="495">
                  <c:v>2.3547946923610831E-19</c:v>
                </c:pt>
                <c:pt idx="496">
                  <c:v>1.4216913150795998E-19</c:v>
                </c:pt>
                <c:pt idx="497">
                  <c:v>8.56138685165173E-20</c:v>
                </c:pt>
                <c:pt idx="498">
                  <c:v>5.1424429363960512E-20</c:v>
                </c:pt>
                <c:pt idx="499">
                  <c:v>3.0809268702369083E-20</c:v>
                </c:pt>
                <c:pt idx="500">
                  <c:v>1.8411104687494364E-20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Fluorine!$H$14:$H$1115</c:f>
              <c:numCache>
                <c:formatCode>General</c:formatCode>
                <c:ptCount val="1102"/>
                <c:pt idx="0">
                  <c:v>2.3301688265258474E-90</c:v>
                </c:pt>
                <c:pt idx="1">
                  <c:v>8.3069735426307385E-90</c:v>
                </c:pt>
                <c:pt idx="2">
                  <c:v>2.9501260255695177E-89</c:v>
                </c:pt>
                <c:pt idx="3">
                  <c:v>1.0437118460958982E-88</c:v>
                </c:pt>
                <c:pt idx="4">
                  <c:v>3.6784339208556122E-88</c:v>
                </c:pt>
                <c:pt idx="5">
                  <c:v>1.2914797683634415E-87</c:v>
                </c:pt>
                <c:pt idx="6">
                  <c:v>4.5170464619247795E-87</c:v>
                </c:pt>
                <c:pt idx="7">
                  <c:v>1.5738517108734374E-86</c:v>
                </c:pt>
                <c:pt idx="8">
                  <c:v>5.4628008150644723E-86</c:v>
                </c:pt>
                <c:pt idx="9">
                  <c:v>1.8889011143166044E-85</c:v>
                </c:pt>
                <c:pt idx="10">
                  <c:v>6.5064692604102011E-85</c:v>
                </c:pt>
                <c:pt idx="11">
                  <c:v>2.2326664383112544E-84</c:v>
                </c:pt>
                <c:pt idx="12">
                  <c:v>7.6321097700526056E-84</c:v>
                </c:pt>
                <c:pt idx="13">
                  <c:v>2.5990083469123123E-83</c:v>
                </c:pt>
                <c:pt idx="14">
                  <c:v>8.8168416860244427E-83</c:v>
                </c:pt>
                <c:pt idx="15">
                  <c:v>2.9796188522872531E-82</c:v>
                </c:pt>
                <c:pt idx="16">
                  <c:v>1.00311491156289E-81</c:v>
                </c:pt>
                <c:pt idx="17">
                  <c:v>3.3642089474371777E-81</c:v>
                </c:pt>
                <c:pt idx="18">
                  <c:v>1.123977296604092E-80</c:v>
                </c:pt>
                <c:pt idx="19">
                  <c:v>3.7408855253878853E-80</c:v>
                </c:pt>
                <c:pt idx="20">
                  <c:v>1.2403195823604331E-79</c:v>
                </c:pt>
                <c:pt idx="21">
                  <c:v>4.0967087039008948E-79</c:v>
                </c:pt>
                <c:pt idx="22">
                  <c:v>1.3479657917125583E-78</c:v>
                </c:pt>
                <c:pt idx="23">
                  <c:v>4.418399280875024E-78</c:v>
                </c:pt>
                <c:pt idx="24">
                  <c:v>1.4427575323794388E-77</c:v>
                </c:pt>
                <c:pt idx="25">
                  <c:v>4.6931457671453724E-77</c:v>
                </c:pt>
                <c:pt idx="26">
                  <c:v>1.5208172808959878E-76</c:v>
                </c:pt>
                <c:pt idx="27">
                  <c:v>4.9094442905160517E-76</c:v>
                </c:pt>
                <c:pt idx="28">
                  <c:v>1.5788102455603221E-75</c:v>
                </c:pt>
                <c:pt idx="29">
                  <c:v>5.0578953348801957E-75</c:v>
                </c:pt>
                <c:pt idx="30">
                  <c:v>1.6141802984716796E-74</c:v>
                </c:pt>
                <c:pt idx="31">
                  <c:v>5.1318806640807666E-74</c:v>
                </c:pt>
                <c:pt idx="32">
                  <c:v>1.6253367588506194E-73</c:v>
                </c:pt>
                <c:pt idx="33">
                  <c:v>5.1280525678111999E-73</c:v>
                </c:pt>
                <c:pt idx="34">
                  <c:v>1.6117730200013424E-72</c:v>
                </c:pt>
                <c:pt idx="35">
                  <c:v>5.0465850538203836E-72</c:v>
                </c:pt>
                <c:pt idx="36">
                  <c:v>1.5741046969688899E-71</c:v>
                </c:pt>
                <c:pt idx="37">
                  <c:v>4.8911607320107956E-71</c:v>
                </c:pt>
                <c:pt idx="38">
                  <c:v>1.5140232933774592E-70</c:v>
                </c:pt>
                <c:pt idx="39">
                  <c:v>4.6686947668972601E-70</c:v>
                </c:pt>
                <c:pt idx="40">
                  <c:v>1.434170245039105E-69</c:v>
                </c:pt>
                <c:pt idx="41">
                  <c:v>4.3888247231937545E-69</c:v>
                </c:pt>
                <c:pt idx="42">
                  <c:v>1.3379444052361713E-68</c:v>
                </c:pt>
                <c:pt idx="43">
                  <c:v>4.0632187244418793E-68</c:v>
                </c:pt>
                <c:pt idx="44">
                  <c:v>1.2292625100530427E-67</c:v>
                </c:pt>
                <c:pt idx="45">
                  <c:v>3.7047710520482175E-67</c:v>
                </c:pt>
                <c:pt idx="46">
                  <c:v>1.1122961003204186E-66</c:v>
                </c:pt>
                <c:pt idx="47">
                  <c:v>3.3267621898294656E-66</c:v>
                </c:pt>
                <c:pt idx="48">
                  <c:v>9.9120937590662853E-66</c:v>
                </c:pt>
                <c:pt idx="49">
                  <c:v>2.9420587991258704E-65</c:v>
                </c:pt>
                <c:pt idx="50">
                  <c:v>8.6992056385639636E-65</c:v>
                </c:pt>
                <c:pt idx="51">
                  <c:v>2.562419014638523E-64</c:v>
                </c:pt>
                <c:pt idx="52">
                  <c:v>7.5190505031044509E-64</c:v>
                </c:pt>
                <c:pt idx="53">
                  <c:v>2.1979517657494253E-63</c:v>
                </c:pt>
                <c:pt idx="54">
                  <c:v>6.4005252543801034E-63</c:v>
                </c:pt>
                <c:pt idx="55">
                  <c:v>1.8567583073766592E-62</c:v>
                </c:pt>
                <c:pt idx="56">
                  <c:v>5.3658365340138961E-62</c:v>
                </c:pt>
                <c:pt idx="57">
                  <c:v>1.5447628009282709E-61</c:v>
                </c:pt>
                <c:pt idx="58">
                  <c:v>4.430252401265495E-61</c:v>
                </c:pt>
                <c:pt idx="59">
                  <c:v>1.2657194060561989E-60</c:v>
                </c:pt>
                <c:pt idx="60">
                  <c:v>3.6023732590625742E-60</c:v>
                </c:pt>
                <c:pt idx="61">
                  <c:v>1.0213680862663519E-59</c:v>
                </c:pt>
                <c:pt idx="62">
                  <c:v>2.8848162754963379E-59</c:v>
                </c:pt>
                <c:pt idx="63">
                  <c:v>8.1170147967212085E-59</c:v>
                </c:pt>
                <c:pt idx="64">
                  <c:v>2.2751855351751963E-58</c:v>
                </c:pt>
                <c:pt idx="65">
                  <c:v>6.3530109007816039E-58</c:v>
                </c:pt>
                <c:pt idx="66">
                  <c:v>1.7671958594296311E-57</c:v>
                </c:pt>
                <c:pt idx="67">
                  <c:v>4.8970221942761842E-57</c:v>
                </c:pt>
                <c:pt idx="68">
                  <c:v>1.3518290084631555E-56</c:v>
                </c:pt>
                <c:pt idx="69">
                  <c:v>3.7175237613686579E-56</c:v>
                </c:pt>
                <c:pt idx="70">
                  <c:v>1.0184226435397678E-55</c:v>
                </c:pt>
                <c:pt idx="71">
                  <c:v>2.7793589751207414E-55</c:v>
                </c:pt>
                <c:pt idx="72">
                  <c:v>7.5562016800183822E-55</c:v>
                </c:pt>
                <c:pt idx="73">
                  <c:v>2.0464669791330157E-54</c:v>
                </c:pt>
                <c:pt idx="74">
                  <c:v>5.5213877089555407E-54</c:v>
                </c:pt>
                <c:pt idx="75">
                  <c:v>1.4840005061321256E-53</c:v>
                </c:pt>
                <c:pt idx="76">
                  <c:v>3.973398799435724E-53</c:v>
                </c:pt>
                <c:pt idx="77">
                  <c:v>1.0598211097036485E-52</c:v>
                </c:pt>
                <c:pt idx="78">
                  <c:v>2.8160818742418934E-52</c:v>
                </c:pt>
                <c:pt idx="79">
                  <c:v>7.454187130546649E-52</c:v>
                </c:pt>
                <c:pt idx="80">
                  <c:v>1.9656111508899684E-51</c:v>
                </c:pt>
                <c:pt idx="81">
                  <c:v>5.1634173005459977E-51</c:v>
                </c:pt>
                <c:pt idx="82">
                  <c:v>1.3511984742111673E-50</c:v>
                </c:pt>
                <c:pt idx="83">
                  <c:v>3.522438091915616E-50</c:v>
                </c:pt>
                <c:pt idx="84">
                  <c:v>9.1476574647710443E-50</c:v>
                </c:pt>
                <c:pt idx="85">
                  <c:v>2.3665665477476418E-49</c:v>
                </c:pt>
                <c:pt idx="86">
                  <c:v>6.0991575344635995E-49</c:v>
                </c:pt>
                <c:pt idx="87">
                  <c:v>1.5658973264498849E-48</c:v>
                </c:pt>
                <c:pt idx="88">
                  <c:v>4.00496768857838E-48</c:v>
                </c:pt>
                <c:pt idx="89">
                  <c:v>1.0204155140612537E-47</c:v>
                </c:pt>
                <c:pt idx="90">
                  <c:v>2.5899858497062197E-47</c:v>
                </c:pt>
                <c:pt idx="91">
                  <c:v>6.548774437071586E-47</c:v>
                </c:pt>
                <c:pt idx="92">
                  <c:v>1.6495480662983462E-46</c:v>
                </c:pt>
                <c:pt idx="93">
                  <c:v>4.1391600546396923E-46</c:v>
                </c:pt>
                <c:pt idx="94">
                  <c:v>1.0346697870339135E-45</c:v>
                </c:pt>
                <c:pt idx="95">
                  <c:v>2.5765205891108287E-45</c:v>
                </c:pt>
                <c:pt idx="96">
                  <c:v>6.3915732309675249E-45</c:v>
                </c:pt>
                <c:pt idx="97">
                  <c:v>1.5795167048079891E-44</c:v>
                </c:pt>
                <c:pt idx="98">
                  <c:v>3.8885078469692632E-44</c:v>
                </c:pt>
                <c:pt idx="99">
                  <c:v>9.5363907608127704E-44</c:v>
                </c:pt>
                <c:pt idx="100">
                  <c:v>2.3298469845147186E-43</c:v>
                </c:pt>
                <c:pt idx="101">
                  <c:v>5.6703917269395346E-43</c:v>
                </c:pt>
                <c:pt idx="102">
                  <c:v>1.3748047613717506E-42</c:v>
                </c:pt>
                <c:pt idx="103">
                  <c:v>3.3205597179072312E-42</c:v>
                </c:pt>
                <c:pt idx="104">
                  <c:v>7.9895784399990821E-42</c:v>
                </c:pt>
                <c:pt idx="105">
                  <c:v>1.9150439126712516E-41</c:v>
                </c:pt>
                <c:pt idx="106">
                  <c:v>4.5727337094455165E-41</c:v>
                </c:pt>
                <c:pt idx="107">
                  <c:v>1.0877156764187113E-40</c:v>
                </c:pt>
                <c:pt idx="108">
                  <c:v>2.5774910532729029E-40</c:v>
                </c:pt>
                <c:pt idx="109">
                  <c:v>6.0844488917437778E-40</c:v>
                </c:pt>
                <c:pt idx="110">
                  <c:v>1.4308286601498786E-39</c:v>
                </c:pt>
                <c:pt idx="111">
                  <c:v>3.3519406175709294E-39</c:v>
                </c:pt>
                <c:pt idx="112">
                  <c:v>7.8225311970426624E-39</c:v>
                </c:pt>
                <c:pt idx="113">
                  <c:v>1.8186142668510974E-38</c:v>
                </c:pt>
                <c:pt idx="114">
                  <c:v>4.2118819072020628E-38</c:v>
                </c:pt>
                <c:pt idx="115">
                  <c:v>9.7174895066596392E-38</c:v>
                </c:pt>
                <c:pt idx="116">
                  <c:v>2.233439933493129E-37</c:v>
                </c:pt>
                <c:pt idx="117">
                  <c:v>5.1137180119761637E-37</c:v>
                </c:pt>
                <c:pt idx="118">
                  <c:v>1.1663840629536423E-36</c:v>
                </c:pt>
                <c:pt idx="119">
                  <c:v>2.6502612110610022E-36</c:v>
                </c:pt>
                <c:pt idx="120">
                  <c:v>5.9989892806681937E-36</c:v>
                </c:pt>
                <c:pt idx="121">
                  <c:v>1.3527258638926379E-35</c:v>
                </c:pt>
                <c:pt idx="122">
                  <c:v>3.038671858434283E-35</c:v>
                </c:pt>
                <c:pt idx="123">
                  <c:v>6.7998622680132588E-35</c:v>
                </c:pt>
                <c:pt idx="124">
                  <c:v>1.5158587349274648E-34</c:v>
                </c:pt>
                <c:pt idx="125">
                  <c:v>3.3663529436720973E-34</c:v>
                </c:pt>
                <c:pt idx="126">
                  <c:v>7.4473688931499869E-34</c:v>
                </c:pt>
                <c:pt idx="127">
                  <c:v>1.6413015804463382E-33</c:v>
                </c:pt>
                <c:pt idx="128">
                  <c:v>3.6034310062480827E-33</c:v>
                </c:pt>
                <c:pt idx="129">
                  <c:v>7.8810909043682173E-33</c:v>
                </c:pt>
                <c:pt idx="130">
                  <c:v>1.7171125597488494E-32</c:v>
                </c:pt>
                <c:pt idx="131">
                  <c:v>3.7269493878957329E-32</c:v>
                </c:pt>
                <c:pt idx="132">
                  <c:v>8.0584316654209962E-32</c:v>
                </c:pt>
                <c:pt idx="133">
                  <c:v>1.7357607441547863E-31</c:v>
                </c:pt>
                <c:pt idx="134">
                  <c:v>3.7245301915780265E-31</c:v>
                </c:pt>
                <c:pt idx="135">
                  <c:v>7.9615098770225238E-31</c:v>
                </c:pt>
                <c:pt idx="136">
                  <c:v>1.6953590136387872E-30</c:v>
                </c:pt>
                <c:pt idx="137">
                  <c:v>3.5964185018045234E-30</c:v>
                </c:pt>
                <c:pt idx="138">
                  <c:v>7.6001308426175507E-30</c:v>
                </c:pt>
                <c:pt idx="139">
                  <c:v>1.5999787593548661E-29</c:v>
                </c:pt>
                <c:pt idx="140">
                  <c:v>3.3554414686823888E-29</c:v>
                </c:pt>
                <c:pt idx="141">
                  <c:v>7.0101517623678862E-29</c:v>
                </c:pt>
                <c:pt idx="142">
                  <c:v>1.4589737392417861E-28</c:v>
                </c:pt>
                <c:pt idx="143">
                  <c:v>3.0248917117395667E-28</c:v>
                </c:pt>
                <c:pt idx="144">
                  <c:v>6.2476183414264365E-28</c:v>
                </c:pt>
                <c:pt idx="145">
                  <c:v>1.2854685410632298E-27</c:v>
                </c:pt>
                <c:pt idx="146">
                  <c:v>2.6348185750547632E-27</c:v>
                </c:pt>
                <c:pt idx="147">
                  <c:v>5.3800000844166983E-27</c:v>
                </c:pt>
                <c:pt idx="148">
                  <c:v>1.0943497693274026E-26</c:v>
                </c:pt>
                <c:pt idx="149">
                  <c:v>2.2175443850730514E-26</c:v>
                </c:pt>
                <c:pt idx="150">
                  <c:v>4.4764196540951442E-26</c:v>
                </c:pt>
                <c:pt idx="151">
                  <c:v>9.001845790436082E-26</c:v>
                </c:pt>
                <c:pt idx="152">
                  <c:v>1.8033276679466549E-25</c:v>
                </c:pt>
                <c:pt idx="153">
                  <c:v>3.5988191718299696E-25</c:v>
                </c:pt>
                <c:pt idx="154">
                  <c:v>7.1546386954272648E-25</c:v>
                </c:pt>
                <c:pt idx="155">
                  <c:v>1.4169603276510587E-24</c:v>
                </c:pt>
                <c:pt idx="156">
                  <c:v>2.7955674623807586E-24</c:v>
                </c:pt>
                <c:pt idx="157">
                  <c:v>5.4944542992344274E-24</c:v>
                </c:pt>
                <c:pt idx="158">
                  <c:v>1.0757750212342338E-23</c:v>
                </c:pt>
                <c:pt idx="159">
                  <c:v>2.0982665093976808E-23</c:v>
                </c:pt>
                <c:pt idx="160">
                  <c:v>4.0770134477993976E-23</c:v>
                </c:pt>
                <c:pt idx="161">
                  <c:v>7.8916159382996512E-23</c:v>
                </c:pt>
                <c:pt idx="162">
                  <c:v>1.5217105122472591E-22</c:v>
                </c:pt>
                <c:pt idx="163">
                  <c:v>2.9230782576666151E-22</c:v>
                </c:pt>
                <c:pt idx="164">
                  <c:v>5.5935966512654125E-22</c:v>
                </c:pt>
                <c:pt idx="165">
                  <c:v>1.0663116469430538E-21</c:v>
                </c:pt>
                <c:pt idx="166">
                  <c:v>2.0249740465593532E-21</c:v>
                </c:pt>
                <c:pt idx="167">
                  <c:v>3.8308669796672223E-21</c:v>
                </c:pt>
                <c:pt idx="168">
                  <c:v>7.2196639819479149E-21</c:v>
                </c:pt>
                <c:pt idx="169">
                  <c:v>1.3554365745460785E-20</c:v>
                </c:pt>
                <c:pt idx="170">
                  <c:v>2.535033586989614E-20</c:v>
                </c:pt>
                <c:pt idx="171">
                  <c:v>4.7231369395867637E-20</c:v>
                </c:pt>
                <c:pt idx="172">
                  <c:v>8.7663672239047767E-20</c:v>
                </c:pt>
                <c:pt idx="173">
                  <c:v>1.6208808208896606E-19</c:v>
                </c:pt>
                <c:pt idx="174">
                  <c:v>2.9855531693427771E-19</c:v>
                </c:pt>
                <c:pt idx="175">
                  <c:v>5.4782372737290452E-19</c:v>
                </c:pt>
                <c:pt idx="176">
                  <c:v>1.0013805906222462E-18</c:v>
                </c:pt>
                <c:pt idx="177">
                  <c:v>1.8234749538570372E-18</c:v>
                </c:pt>
                <c:pt idx="178">
                  <c:v>3.3078266194725342E-18</c:v>
                </c:pt>
                <c:pt idx="179">
                  <c:v>5.9776154870871018E-18</c:v>
                </c:pt>
                <c:pt idx="180">
                  <c:v>1.0761071456019895E-17</c:v>
                </c:pt>
                <c:pt idx="181">
                  <c:v>1.9298580120644819E-17</c:v>
                </c:pt>
                <c:pt idx="182">
                  <c:v>3.447763769160541E-17</c:v>
                </c:pt>
                <c:pt idx="183">
                  <c:v>6.1360932096326531E-17</c:v>
                </c:pt>
                <c:pt idx="184">
                  <c:v>1.087899298858391E-16</c:v>
                </c:pt>
                <c:pt idx="185">
                  <c:v>1.9214440720087814E-16</c:v>
                </c:pt>
                <c:pt idx="186">
                  <c:v>3.3807192078304334E-16</c:v>
                </c:pt>
                <c:pt idx="187">
                  <c:v>5.9256057978152537E-16</c:v>
                </c:pt>
                <c:pt idx="188">
                  <c:v>1.0346625127518035E-15</c:v>
                </c:pt>
                <c:pt idx="189">
                  <c:v>1.7997284177660694E-15</c:v>
                </c:pt>
                <c:pt idx="190">
                  <c:v>3.1185846464404535E-15</c:v>
                </c:pt>
                <c:pt idx="191">
                  <c:v>5.3833225355156614E-15</c:v>
                </c:pt>
                <c:pt idx="192">
                  <c:v>9.2573262062191269E-15</c:v>
                </c:pt>
                <c:pt idx="193">
                  <c:v>1.5858533954923021E-14</c:v>
                </c:pt>
                <c:pt idx="194">
                  <c:v>2.7063428106440448E-14</c:v>
                </c:pt>
                <c:pt idx="195">
                  <c:v>4.6009221084001979E-14</c:v>
                </c:pt>
                <c:pt idx="196">
                  <c:v>7.7920056094865434E-14</c:v>
                </c:pt>
                <c:pt idx="197">
                  <c:v>1.3146069815123099E-13</c:v>
                </c:pt>
                <c:pt idx="198">
                  <c:v>2.2094537471849201E-13</c:v>
                </c:pt>
                <c:pt idx="199">
                  <c:v>3.6992714164040957E-13</c:v>
                </c:pt>
                <c:pt idx="200">
                  <c:v>6.1700655980395772E-13</c:v>
                </c:pt>
                <c:pt idx="201">
                  <c:v>1.0251930848787543E-12</c:v>
                </c:pt>
                <c:pt idx="202">
                  <c:v>1.6969297246729145E-12</c:v>
                </c:pt>
                <c:pt idx="203">
                  <c:v>2.7981071963181497E-12</c:v>
                </c:pt>
                <c:pt idx="204">
                  <c:v>4.5962870315374995E-12</c:v>
                </c:pt>
                <c:pt idx="205">
                  <c:v>7.5212883285548265E-12</c:v>
                </c:pt>
                <c:pt idx="206">
                  <c:v>1.2260823359966421E-11</c:v>
                </c:pt>
                <c:pt idx="207">
                  <c:v>1.9910828694757393E-11</c:v>
                </c:pt>
                <c:pt idx="208">
                  <c:v>3.2210787173786181E-11</c:v>
                </c:pt>
                <c:pt idx="209">
                  <c:v>5.1910551518008927E-11</c:v>
                </c:pt>
                <c:pt idx="210">
                  <c:v>8.3339760862555337E-11</c:v>
                </c:pt>
                <c:pt idx="211">
                  <c:v>1.3328803306471373E-10</c:v>
                </c:pt>
                <c:pt idx="212">
                  <c:v>2.123598307388577E-10</c:v>
                </c:pt>
                <c:pt idx="213">
                  <c:v>3.3705120501605395E-10</c:v>
                </c:pt>
                <c:pt idx="214">
                  <c:v>5.3291960832485491E-10</c:v>
                </c:pt>
                <c:pt idx="215">
                  <c:v>8.3940164919391521E-10</c:v>
                </c:pt>
                <c:pt idx="216">
                  <c:v>1.3171045149741734E-9</c:v>
                </c:pt>
                <c:pt idx="217">
                  <c:v>2.0587943184802243E-9</c:v>
                </c:pt>
                <c:pt idx="218">
                  <c:v>3.2058853426711741E-9</c:v>
                </c:pt>
                <c:pt idx="219">
                  <c:v>4.9730784811326119E-9</c:v>
                </c:pt>
                <c:pt idx="220">
                  <c:v>7.685018941794758E-9</c:v>
                </c:pt>
                <c:pt idx="221">
                  <c:v>1.1830602804992671E-8</c:v>
                </c:pt>
                <c:pt idx="222">
                  <c:v>1.8143083844794251E-8</c:v>
                </c:pt>
                <c:pt idx="223">
                  <c:v>2.7717728955214364E-8</c:v>
                </c:pt>
                <c:pt idx="224">
                  <c:v>4.2183876012648706E-8</c:v>
                </c:pt>
                <c:pt idx="225">
                  <c:v>6.3955459319383848E-8</c:v>
                </c:pt>
                <c:pt idx="226">
                  <c:v>9.6594203351362905E-8</c:v>
                </c:pt>
                <c:pt idx="227">
                  <c:v>1.4533386054974661E-7</c:v>
                </c:pt>
                <c:pt idx="228">
                  <c:v>2.1783359415874041E-7</c:v>
                </c:pt>
                <c:pt idx="229">
                  <c:v>3.2525591754011114E-7</c:v>
                </c:pt>
                <c:pt idx="230">
                  <c:v>4.8380222161664204E-7</c:v>
                </c:pt>
                <c:pt idx="231">
                  <c:v>7.1689047840956695E-7</c:v>
                </c:pt>
                <c:pt idx="232">
                  <c:v>1.0582299977535878E-6</c:v>
                </c:pt>
                <c:pt idx="233">
                  <c:v>1.5561434416399545E-6</c:v>
                </c:pt>
                <c:pt idx="234">
                  <c:v>2.2796149021920107E-6</c:v>
                </c:pt>
                <c:pt idx="235">
                  <c:v>3.3267154121469143E-6</c:v>
                </c:pt>
                <c:pt idx="236">
                  <c:v>4.8362875567816707E-6</c:v>
                </c:pt>
                <c:pt idx="237">
                  <c:v>7.0040765281697589E-6</c:v>
                </c:pt>
                <c:pt idx="238">
                  <c:v>1.0104898422344709E-5</c:v>
                </c:pt>
                <c:pt idx="239">
                  <c:v>1.452296611318134E-5</c:v>
                </c:pt>
                <c:pt idx="240">
                  <c:v>2.0793184065750274E-5</c:v>
                </c:pt>
                <c:pt idx="241">
                  <c:v>2.9657119992134614E-5</c:v>
                </c:pt>
                <c:pt idx="242">
                  <c:v>4.2138517546150693E-5</c:v>
                </c:pt>
                <c:pt idx="243">
                  <c:v>5.9644696577789638E-5</c:v>
                </c:pt>
                <c:pt idx="244">
                  <c:v>8.4102076078934455E-5</c:v>
                </c:pt>
                <c:pt idx="245">
                  <c:v>1.181364460952749E-4</c:v>
                </c:pt>
                <c:pt idx="246">
                  <c:v>1.6531162282765072E-4</c:v>
                </c:pt>
                <c:pt idx="247">
                  <c:v>2.3044388006227692E-4</c:v>
                </c:pt>
                <c:pt idx="248">
                  <c:v>3.2001421562767232E-4</c:v>
                </c:pt>
                <c:pt idx="249">
                  <c:v>4.4270626205531577E-4</c:v>
                </c:pt>
                <c:pt idx="250">
                  <c:v>6.1010468717562628E-4</c:v>
                </c:pt>
                <c:pt idx="251">
                  <c:v>8.3759747634058583E-4</c:v>
                </c:pt>
                <c:pt idx="252">
                  <c:v>1.1455357863922014E-3</c:v>
                </c:pt>
                <c:pt idx="253">
                  <c:v>1.56071737102196E-3</c:v>
                </c:pt>
                <c:pt idx="254">
                  <c:v>2.1182741652079453E-3</c:v>
                </c:pt>
                <c:pt idx="255">
                  <c:v>2.8640617491538494E-3</c:v>
                </c:pt>
                <c:pt idx="256">
                  <c:v>3.8576683415217504E-3</c:v>
                </c:pt>
                <c:pt idx="257">
                  <c:v>5.176183917113622E-3</c:v>
                </c:pt>
                <c:pt idx="258">
                  <c:v>6.9188961704174943E-3</c:v>
                </c:pt>
                <c:pt idx="259">
                  <c:v>9.213109436320064E-3</c:v>
                </c:pt>
                <c:pt idx="260">
                  <c:v>1.2221315299430036E-2</c:v>
                </c:pt>
                <c:pt idx="261">
                  <c:v>1.614997928777389E-2</c:v>
                </c:pt>
                <c:pt idx="262">
                  <c:v>2.1260246369852135E-2</c:v>
                </c:pt>
                <c:pt idx="263">
                  <c:v>2.788090832593541E-2</c:v>
                </c:pt>
                <c:pt idx="264">
                  <c:v>3.6424017517917073E-2</c:v>
                </c:pt>
                <c:pt idx="265">
                  <c:v>4.7403572857194022E-2</c:v>
                </c:pt>
                <c:pt idx="266">
                  <c:v>6.1457743190421306E-2</c:v>
                </c:pt>
                <c:pt idx="267">
                  <c:v>7.9375128757894431E-2</c:v>
                </c:pt>
                <c:pt idx="268">
                  <c:v>0.10212559021507357</c:v>
                </c:pt>
                <c:pt idx="269">
                  <c:v>0.1308961938203797</c:v>
                </c:pt>
                <c:pt idx="270">
                  <c:v>0.16713282713143207</c:v>
                </c:pt>
                <c:pt idx="271">
                  <c:v>0.21258802778618185</c:v>
                </c:pt>
                <c:pt idx="272">
                  <c:v>0.269375534077051</c:v>
                </c:pt>
                <c:pt idx="273">
                  <c:v>0.34003200511318854</c:v>
                </c:pt>
                <c:pt idx="274">
                  <c:v>0.42758626524446475</c:v>
                </c:pt>
                <c:pt idx="275">
                  <c:v>0.53563629685503977</c:v>
                </c:pt>
                <c:pt idx="276">
                  <c:v>0.66843403263338752</c:v>
                </c:pt>
                <c:pt idx="277">
                  <c:v>0.83097777841353282</c:v>
                </c:pt>
                <c:pt idx="278">
                  <c:v>1.0291118269454684</c:v>
                </c:pt>
                <c:pt idx="279">
                  <c:v>1.2696324989879169</c:v>
                </c:pt>
                <c:pt idx="280">
                  <c:v>1.5603994699679453</c:v>
                </c:pt>
                <c:pt idx="281">
                  <c:v>1.9104508093947843</c:v>
                </c:pt>
                <c:pt idx="282">
                  <c:v>2.33011967987101</c:v>
                </c:pt>
                <c:pt idx="283">
                  <c:v>2.8311501196285866</c:v>
                </c:pt>
                <c:pt idx="284">
                  <c:v>3.4268087771008187</c:v>
                </c:pt>
                <c:pt idx="285">
                  <c:v>4.1319888916477998</c:v>
                </c:pt>
                <c:pt idx="286">
                  <c:v>4.9633022389567945</c:v>
                </c:pt>
                <c:pt idx="287">
                  <c:v>5.9391542040347876</c:v>
                </c:pt>
                <c:pt idx="288">
                  <c:v>7.0797966343892513</c:v>
                </c:pt>
                <c:pt idx="289">
                  <c:v>8.4073526896212538</c:v>
                </c:pt>
                <c:pt idx="290">
                  <c:v>9.9458075722137824</c:v>
                </c:pt>
                <c:pt idx="291">
                  <c:v>11.720958831602587</c:v>
                </c:pt>
                <c:pt idx="292">
                  <c:v>13.760319913147178</c:v>
                </c:pt>
                <c:pt idx="293">
                  <c:v>16.092970809038221</c:v>
                </c:pt>
                <c:pt idx="294">
                  <c:v>18.749350090791491</c:v>
                </c:pt>
                <c:pt idx="295">
                  <c:v>21.760983289035991</c:v>
                </c:pt>
                <c:pt idx="296">
                  <c:v>25.160143557911887</c:v>
                </c:pt>
                <c:pt idx="297">
                  <c:v>28.979441830264069</c:v>
                </c:pt>
                <c:pt idx="298">
                  <c:v>33.251345239351046</c:v>
                </c:pt>
                <c:pt idx="299">
                  <c:v>38.00762444426573</c:v>
                </c:pt>
                <c:pt idx="300">
                  <c:v>43.278732625870276</c:v>
                </c:pt>
                <c:pt idx="301">
                  <c:v>49.093121283097247</c:v>
                </c:pt>
                <c:pt idx="302">
                  <c:v>55.476500501914117</c:v>
                </c:pt>
                <c:pt idx="303">
                  <c:v>62.451054025382632</c:v>
                </c:pt>
                <c:pt idx="304">
                  <c:v>70.034622142539618</c:v>
                </c:pt>
                <c:pt idx="305">
                  <c:v>78.239868040450006</c:v>
                </c:pt>
                <c:pt idx="306">
                  <c:v>87.073445727834766</c:v>
                </c:pt>
                <c:pt idx="307">
                  <c:v>96.535189826223444</c:v>
                </c:pt>
                <c:pt idx="308">
                  <c:v>106.61734932451999</c:v>
                </c:pt>
                <c:pt idx="309">
                  <c:v>117.30388869456377</c:v>
                </c:pt>
                <c:pt idx="310">
                  <c:v>128.56988046113034</c:v>
                </c:pt>
                <c:pt idx="311">
                  <c:v>140.38101332351854</c:v>
                </c:pt>
                <c:pt idx="312">
                  <c:v>152.69323915813425</c:v>
                </c:pt>
                <c:pt idx="313">
                  <c:v>165.45258064440279</c:v>
                </c:pt>
                <c:pt idx="314">
                  <c:v>178.59511882700238</c:v>
                </c:pt>
                <c:pt idx="315">
                  <c:v>192.04717665925693</c:v>
                </c:pt>
                <c:pt idx="316">
                  <c:v>205.72571051423614</c:v>
                </c:pt>
                <c:pt idx="317">
                  <c:v>219.53891687138255</c:v>
                </c:pt>
                <c:pt idx="318">
                  <c:v>233.38705600282279</c:v>
                </c:pt>
                <c:pt idx="319">
                  <c:v>247.16348863927689</c:v>
                </c:pt>
                <c:pt idx="320">
                  <c:v>260.7559154589278</c:v>
                </c:pt>
                <c:pt idx="321">
                  <c:v>274.04780301831312</c:v>
                </c:pt>
                <c:pt idx="322">
                  <c:v>286.91997363784407</c:v>
                </c:pt>
                <c:pt idx="323">
                  <c:v>299.25233099283918</c:v>
                </c:pt>
                <c:pt idx="324">
                  <c:v>310.92568796561062</c:v>
                </c:pt>
                <c:pt idx="325">
                  <c:v>321.82365889278327</c:v>
                </c:pt>
                <c:pt idx="326">
                  <c:v>331.83457489447215</c:v>
                </c:pt>
                <c:pt idx="327">
                  <c:v>340.85337865472957</c:v>
                </c:pt>
                <c:pt idx="328">
                  <c:v>348.78345396741793</c:v>
                </c:pt>
                <c:pt idx="329">
                  <c:v>355.53834565091881</c:v>
                </c:pt>
                <c:pt idx="330">
                  <c:v>361.04332710029661</c:v>
                </c:pt>
                <c:pt idx="331">
                  <c:v>365.23677577411428</c:v>
                </c:pt>
                <c:pt idx="332">
                  <c:v>368.07132122937765</c:v>
                </c:pt>
                <c:pt idx="333">
                  <c:v>369.51473580395083</c:v>
                </c:pt>
                <c:pt idx="334">
                  <c:v>369.55054453145681</c:v>
                </c:pt>
                <c:pt idx="335">
                  <c:v>368.17833814912291</c:v>
                </c:pt>
                <c:pt idx="336">
                  <c:v>365.41378088376183</c:v>
                </c:pt>
                <c:pt idx="337">
                  <c:v>361.28831280866962</c:v>
                </c:pt>
                <c:pt idx="338">
                  <c:v>355.84855467945221</c:v>
                </c:pt>
                <c:pt idx="339">
                  <c:v>349.15543100155134</c:v>
                </c:pt>
                <c:pt idx="340">
                  <c:v>341.28303439270297</c:v>
                </c:pt>
                <c:pt idx="341">
                  <c:v>332.31726083388475</c:v>
                </c:pt>
                <c:pt idx="342">
                  <c:v>322.35425094346965</c:v>
                </c:pt>
                <c:pt idx="343">
                  <c:v>311.49867678935158</c:v>
                </c:pt>
                <c:pt idx="344">
                  <c:v>299.86191684761246</c:v>
                </c:pt>
                <c:pt idx="345">
                  <c:v>287.56016345449308</c:v>
                </c:pt>
                <c:pt idx="346">
                  <c:v>274.71250745489806</c:v>
                </c:pt>
                <c:pt idx="347">
                  <c:v>261.43904376276788</c:v>
                </c:pt>
                <c:pt idx="348">
                  <c:v>247.85903929404901</c:v>
                </c:pt>
                <c:pt idx="349">
                  <c:v>234.08920133603343</c:v>
                </c:pt>
                <c:pt idx="350">
                  <c:v>220.24208004445094</c:v>
                </c:pt>
                <c:pt idx="351">
                  <c:v>206.42463359555697</c:v>
                </c:pt>
                <c:pt idx="352">
                  <c:v>192.73697878330415</c:v>
                </c:pt>
                <c:pt idx="353">
                  <c:v>179.27134375855613</c:v>
                </c:pt>
                <c:pt idx="354">
                  <c:v>166.11123338046093</c:v>
                </c:pt>
                <c:pt idx="355">
                  <c:v>153.330811508344</c:v>
                </c:pt>
                <c:pt idx="356">
                  <c:v>140.99449869572285</c:v>
                </c:pt>
                <c:pt idx="357">
                  <c:v>129.15677833851166</c:v>
                </c:pt>
                <c:pt idx="358">
                  <c:v>117.86219951805114</c:v>
                </c:pt>
                <c:pt idx="359">
                  <c:v>107.14556067972667</c:v>
                </c:pt>
                <c:pt idx="360">
                  <c:v>97.032254982014123</c:v>
                </c:pt>
                <c:pt idx="361">
                  <c:v>87.538755675520306</c:v>
                </c:pt>
                <c:pt idx="362">
                  <c:v>78.673218243198335</c:v>
                </c:pt>
                <c:pt idx="363">
                  <c:v>70.436175225283648</c:v>
                </c:pt>
                <c:pt idx="364">
                  <c:v>62.821299616475727</c:v>
                </c:pt>
                <c:pt idx="365">
                  <c:v>55.816213388459616</c:v>
                </c:pt>
                <c:pt idx="366">
                  <c:v>49.403318962032571</c:v>
                </c:pt>
                <c:pt idx="367">
                  <c:v>43.560633231283255</c:v>
                </c:pt>
                <c:pt idx="368">
                  <c:v>38.262605913284844</c:v>
                </c:pt>
                <c:pt idx="369">
                  <c:v>33.480906448043946</c:v>
                </c:pt>
                <c:pt idx="370">
                  <c:v>29.185166296225329</c:v>
                </c:pt>
                <c:pt idx="371">
                  <c:v>25.343666169177808</c:v>
                </c:pt>
                <c:pt idx="372">
                  <c:v>21.923960386282232</c:v>
                </c:pt>
                <c:pt idx="373">
                  <c:v>18.893433104820335</c:v>
                </c:pt>
                <c:pt idx="374">
                  <c:v>16.219783540255886</c:v>
                </c:pt>
                <c:pt idx="375">
                  <c:v>13.871439438381048</c:v>
                </c:pt>
                <c:pt idx="376">
                  <c:v>11.817899935667606</c:v>
                </c:pt>
                <c:pt idx="377">
                  <c:v>10.030010529214238</c:v>
                </c:pt>
                <c:pt idx="378">
                  <c:v>8.4801741619488578</c:v>
                </c:pt>
                <c:pt idx="379">
                  <c:v>7.1425034147686857</c:v>
                </c:pt>
                <c:pt idx="380">
                  <c:v>5.9929194979872866</c:v>
                </c:pt>
                <c:pt idx="381">
                  <c:v>5.0092041693844065</c:v>
                </c:pt>
                <c:pt idx="382">
                  <c:v>4.1710109030918963</c:v>
                </c:pt>
                <c:pt idx="383">
                  <c:v>3.4598416227843343</c:v>
                </c:pt>
                <c:pt idx="384">
                  <c:v>2.8589951276616579</c:v>
                </c:pt>
                <c:pt idx="385">
                  <c:v>2.3534930147734849</c:v>
                </c:pt>
                <c:pt idx="386">
                  <c:v>1.9299884691996292</c:v>
                </c:pt>
                <c:pt idx="387">
                  <c:v>1.5766627864150859</c:v>
                </c:pt>
                <c:pt idx="388">
                  <c:v>1.2831139372412221</c:v>
                </c:pt>
                <c:pt idx="389">
                  <c:v>1.0402409105659736</c:v>
                </c:pt>
                <c:pt idx="390">
                  <c:v>0.84012699422152559</c:v>
                </c:pt>
                <c:pt idx="391">
                  <c:v>0.67592459757455281</c:v>
                </c:pt>
                <c:pt idx="392">
                  <c:v>0.54174369458788441</c:v>
                </c:pt>
                <c:pt idx="393">
                  <c:v>0.43254548342380483</c:v>
                </c:pt>
                <c:pt idx="394">
                  <c:v>0.34404242495287274</c:v>
                </c:pt>
                <c:pt idx="395">
                  <c:v>0.27260544169351147</c:v>
                </c:pt>
                <c:pt idx="396">
                  <c:v>0.21517873196228388</c:v>
                </c:pt>
                <c:pt idx="397">
                  <c:v>0.16920238064018156</c:v>
                </c:pt>
                <c:pt idx="398">
                  <c:v>0.13254272545499107</c:v>
                </c:pt>
                <c:pt idx="399">
                  <c:v>0.10343026238436824</c:v>
                </c:pt>
                <c:pt idx="400">
                  <c:v>8.0404741197444188E-2</c:v>
                </c:pt>
                <c:pt idx="401">
                  <c:v>6.2267007242998683E-2</c:v>
                </c:pt>
                <c:pt idx="402">
                  <c:v>4.8037083175258524E-2</c:v>
                </c:pt>
                <c:pt idx="403">
                  <c:v>3.6917949188728934E-2</c:v>
                </c:pt>
                <c:pt idx="404">
                  <c:v>2.8264467555924863E-2</c:v>
                </c:pt>
                <c:pt idx="405">
                  <c:v>2.155690222072898E-2</c:v>
                </c:pt>
                <c:pt idx="406">
                  <c:v>1.6378502722017987E-2</c:v>
                </c:pt>
                <c:pt idx="407">
                  <c:v>1.2396650145744316E-2</c:v>
                </c:pt>
                <c:pt idx="408">
                  <c:v>9.3470979707495593E-3</c:v>
                </c:pt>
                <c:pt idx="409">
                  <c:v>7.0208799458389096E-3</c:v>
                </c:pt>
                <c:pt idx="410">
                  <c:v>5.2534983620476008E-3</c:v>
                </c:pt>
                <c:pt idx="411">
                  <c:v>3.9160475613186675E-3</c:v>
                </c:pt>
                <c:pt idx="412">
                  <c:v>2.9079679562285556E-3</c:v>
                </c:pt>
                <c:pt idx="413">
                  <c:v>2.1511642790998323E-3</c:v>
                </c:pt>
                <c:pt idx="414">
                  <c:v>1.5852575890433107E-3</c:v>
                </c:pt>
                <c:pt idx="415">
                  <c:v>1.1637733465088033E-3</c:v>
                </c:pt>
                <c:pt idx="416">
                  <c:v>8.5109742047287786E-4</c:v>
                </c:pt>
                <c:pt idx="417">
                  <c:v>6.2005818433008423E-4</c:v>
                </c:pt>
                <c:pt idx="418">
                  <c:v>4.5001596001718473E-4</c:v>
                </c:pt>
                <c:pt idx="419">
                  <c:v>3.2536114741479758E-4</c:v>
                </c:pt>
                <c:pt idx="420">
                  <c:v>2.3433964501008684E-4</c:v>
                </c:pt>
                <c:pt idx="421">
                  <c:v>1.681388786309819E-4</c:v>
                </c:pt>
                <c:pt idx="422">
                  <c:v>1.2018017382850044E-4</c:v>
                </c:pt>
                <c:pt idx="423">
                  <c:v>8.5573601682774068E-5</c:v>
                </c:pt>
                <c:pt idx="424">
                  <c:v>6.0700056725921071E-5</c:v>
                </c:pt>
                <c:pt idx="425">
                  <c:v>4.289243332479826E-5</c:v>
                </c:pt>
                <c:pt idx="426">
                  <c:v>3.0193577592114627E-5</c:v>
                </c:pt>
                <c:pt idx="427">
                  <c:v>2.1173408055692458E-5</c:v>
                </c:pt>
                <c:pt idx="428">
                  <c:v>1.4791399326730292E-5</c:v>
                </c:pt>
                <c:pt idx="429">
                  <c:v>1.0293665675098382E-5</c:v>
                </c:pt>
                <c:pt idx="430">
                  <c:v>7.1363009699873924E-6</c:v>
                </c:pt>
                <c:pt idx="431">
                  <c:v>4.9285431049226239E-6</c:v>
                </c:pt>
                <c:pt idx="432">
                  <c:v>3.390831920087642E-6</c:v>
                </c:pt>
                <c:pt idx="433">
                  <c:v>2.3240007752840615E-6</c:v>
                </c:pt>
                <c:pt idx="434">
                  <c:v>1.586750254473262E-6</c:v>
                </c:pt>
                <c:pt idx="435">
                  <c:v>1.0792528070865145E-6</c:v>
                </c:pt>
                <c:pt idx="436">
                  <c:v>7.3127394409183819E-7</c:v>
                </c:pt>
                <c:pt idx="437">
                  <c:v>4.9360473166796746E-7</c:v>
                </c:pt>
                <c:pt idx="438">
                  <c:v>3.3191037741931403E-7</c:v>
                </c:pt>
                <c:pt idx="439">
                  <c:v>2.2233336977294599E-7</c:v>
                </c:pt>
                <c:pt idx="440">
                  <c:v>1.4836476459363117E-7</c:v>
                </c:pt>
                <c:pt idx="441">
                  <c:v>9.8627765869298395E-8</c:v>
                </c:pt>
                <c:pt idx="442">
                  <c:v>6.5314547359720001E-8</c:v>
                </c:pt>
                <c:pt idx="443">
                  <c:v>4.3088656162188974E-8</c:v>
                </c:pt>
                <c:pt idx="444">
                  <c:v>2.8317719792659671E-8</c:v>
                </c:pt>
                <c:pt idx="445">
                  <c:v>1.8539410157556138E-8</c:v>
                </c:pt>
                <c:pt idx="446">
                  <c:v>1.2091379372580399E-8</c:v>
                </c:pt>
                <c:pt idx="447">
                  <c:v>7.855938676545568E-9</c:v>
                </c:pt>
                <c:pt idx="448">
                  <c:v>5.0846682672838866E-9</c:v>
                </c:pt>
                <c:pt idx="449">
                  <c:v>3.2784568020197439E-9</c:v>
                </c:pt>
                <c:pt idx="450">
                  <c:v>2.1058072155809714E-9</c:v>
                </c:pt>
                <c:pt idx="451">
                  <c:v>1.3474419232900932E-9</c:v>
                </c:pt>
                <c:pt idx="452">
                  <c:v>8.5890237540678027E-10</c:v>
                </c:pt>
                <c:pt idx="453">
                  <c:v>5.4540592852544783E-10</c:v>
                </c:pt>
                <c:pt idx="454">
                  <c:v>3.4501518282147471E-10</c:v>
                </c:pt>
                <c:pt idx="455">
                  <c:v>2.1741968499045199E-10</c:v>
                </c:pt>
                <c:pt idx="456">
                  <c:v>1.3649030977496828E-10</c:v>
                </c:pt>
                <c:pt idx="457">
                  <c:v>8.5358559802493464E-11</c:v>
                </c:pt>
                <c:pt idx="458">
                  <c:v>5.3178323378158747E-11</c:v>
                </c:pt>
                <c:pt idx="459">
                  <c:v>3.3003842400531429E-11</c:v>
                </c:pt>
                <c:pt idx="460">
                  <c:v>2.0405003368934584E-11</c:v>
                </c:pt>
                <c:pt idx="461">
                  <c:v>1.2567564975551659E-11</c:v>
                </c:pt>
                <c:pt idx="462">
                  <c:v>7.7109504062586369E-12</c:v>
                </c:pt>
                <c:pt idx="463">
                  <c:v>4.7131035634275387E-12</c:v>
                </c:pt>
                <c:pt idx="464">
                  <c:v>2.8697783704664959E-12</c:v>
                </c:pt>
                <c:pt idx="465">
                  <c:v>1.7407324902676419E-12</c:v>
                </c:pt>
                <c:pt idx="466">
                  <c:v>1.0518601813375764E-12</c:v>
                </c:pt>
                <c:pt idx="467">
                  <c:v>6.3317869999902478E-13</c:v>
                </c:pt>
                <c:pt idx="468">
                  <c:v>3.7969675098691591E-13</c:v>
                </c:pt>
                <c:pt idx="469">
                  <c:v>2.2682439819567427E-13</c:v>
                </c:pt>
                <c:pt idx="470">
                  <c:v>1.3498482749601195E-13</c:v>
                </c:pt>
                <c:pt idx="471">
                  <c:v>8.002440369656527E-14</c:v>
                </c:pt>
                <c:pt idx="472">
                  <c:v>4.7260927420673125E-14</c:v>
                </c:pt>
                <c:pt idx="473">
                  <c:v>2.7805091911499248E-14</c:v>
                </c:pt>
                <c:pt idx="474">
                  <c:v>1.629628954943282E-14</c:v>
                </c:pt>
                <c:pt idx="475">
                  <c:v>9.5147072914876718E-15</c:v>
                </c:pt>
                <c:pt idx="476">
                  <c:v>5.5340672741084445E-15</c:v>
                </c:pt>
                <c:pt idx="477">
                  <c:v>3.2065331823256052E-15</c:v>
                </c:pt>
                <c:pt idx="478">
                  <c:v>1.8508419951579682E-15</c:v>
                </c:pt>
                <c:pt idx="479">
                  <c:v>1.0642539081885616E-15</c:v>
                </c:pt>
                <c:pt idx="480">
                  <c:v>6.0962597702231222E-16</c:v>
                </c:pt>
                <c:pt idx="481">
                  <c:v>3.4787560753929237E-16</c:v>
                </c:pt>
                <c:pt idx="482">
                  <c:v>1.9775469049792706E-16</c:v>
                </c:pt>
                <c:pt idx="483">
                  <c:v>1.1198810888262637E-16</c:v>
                </c:pt>
                <c:pt idx="484">
                  <c:v>6.3177048217565333E-17</c:v>
                </c:pt>
                <c:pt idx="485">
                  <c:v>3.5504962059355084E-17</c:v>
                </c:pt>
                <c:pt idx="486">
                  <c:v>1.9877468653931368E-17</c:v>
                </c:pt>
                <c:pt idx="487">
                  <c:v>1.1086013519037164E-17</c:v>
                </c:pt>
                <c:pt idx="488">
                  <c:v>6.1593095729324394E-18</c:v>
                </c:pt>
                <c:pt idx="489">
                  <c:v>3.4090311042520512E-18</c:v>
                </c:pt>
                <c:pt idx="490">
                  <c:v>1.8796292603201591E-18</c:v>
                </c:pt>
                <c:pt idx="491">
                  <c:v>1.0324183919403408E-18</c:v>
                </c:pt>
                <c:pt idx="492">
                  <c:v>5.6491300185730683E-19</c:v>
                </c:pt>
                <c:pt idx="493">
                  <c:v>3.0792837522840815E-19</c:v>
                </c:pt>
                <c:pt idx="494">
                  <c:v>1.6720919372064448E-19</c:v>
                </c:pt>
                <c:pt idx="495">
                  <c:v>9.0450900980874201E-20</c:v>
                </c:pt>
                <c:pt idx="496">
                  <c:v>4.8742516116770322E-20</c:v>
                </c:pt>
                <c:pt idx="497">
                  <c:v>2.6166479341372788E-20</c:v>
                </c:pt>
                <c:pt idx="498">
                  <c:v>1.3993454632936117E-20</c:v>
                </c:pt>
                <c:pt idx="499">
                  <c:v>7.4549871222697249E-21</c:v>
                </c:pt>
                <c:pt idx="500">
                  <c:v>3.9564998470561534E-21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Fluorine!$K$14:$K$1115</c:f>
              <c:numCache>
                <c:formatCode>General</c:formatCode>
                <c:ptCount val="1102"/>
                <c:pt idx="0">
                  <c:v>5.7007139477978664E-5</c:v>
                </c:pt>
                <c:pt idx="1">
                  <c:v>7.6381985960659687E-5</c:v>
                </c:pt>
                <c:pt idx="2">
                  <c:v>1.0210699693449987E-4</c:v>
                </c:pt>
                <c:pt idx="3">
                  <c:v>1.3618300763473324E-4</c:v>
                </c:pt>
                <c:pt idx="4">
                  <c:v>1.8121460647412064E-4</c:v>
                </c:pt>
                <c:pt idx="5">
                  <c:v>2.4058377760861384E-4</c:v>
                </c:pt>
                <c:pt idx="6">
                  <c:v>3.1867085098863872E-4</c:v>
                </c:pt>
                <c:pt idx="7">
                  <c:v>4.2113486865926023E-4</c:v>
                </c:pt>
                <c:pt idx="8">
                  <c:v>5.5526835419289022E-4</c:v>
                </c:pt>
                <c:pt idx="9">
                  <c:v>7.3044497440078382E-4</c:v>
                </c:pt>
                <c:pt idx="10">
                  <c:v>9.5868282866684671E-4</c:v>
                </c:pt>
                <c:pt idx="11">
                  <c:v>1.2553512304397921E-3</c:v>
                </c:pt>
                <c:pt idx="12">
                  <c:v>1.6400550178691466E-3</c:v>
                </c:pt>
                <c:pt idx="13">
                  <c:v>2.1377378300899896E-3</c:v>
                </c:pt>
                <c:pt idx="14">
                  <c:v>2.7800546216743007E-3</c:v>
                </c:pt>
                <c:pt idx="15">
                  <c:v>3.607074197039469E-3</c:v>
                </c:pt>
                <c:pt idx="16">
                  <c:v>4.6693849955149695E-3</c:v>
                </c:pt>
                <c:pt idx="17">
                  <c:v>6.0306920428196773E-3</c:v>
                </c:pt>
                <c:pt idx="18">
                  <c:v>7.7710102339886141E-3</c:v>
                </c:pt>
                <c:pt idx="19">
                  <c:v>9.9905792857983896E-3</c:v>
                </c:pt>
                <c:pt idx="20">
                  <c:v>1.2814649182573967E-2</c:v>
                </c:pt>
                <c:pt idx="21">
                  <c:v>1.6399312156390875E-2</c:v>
                </c:pt>
                <c:pt idx="22">
                  <c:v>2.093858863238655E-2</c:v>
                </c:pt>
                <c:pt idx="23">
                  <c:v>2.667301059315192E-2</c:v>
                </c:pt>
                <c:pt idx="24">
                  <c:v>3.3899986945137205E-2</c:v>
                </c:pt>
                <c:pt idx="25">
                  <c:v>4.2986282174994624E-2</c:v>
                </c:pt>
                <c:pt idx="26">
                  <c:v>5.4382992326599641E-2</c:v>
                </c:pt>
                <c:pt idx="27">
                  <c:v>6.8643461537386749E-2</c:v>
                </c:pt>
                <c:pt idx="28">
                  <c:v>8.6444648426495865E-2</c:v>
                </c:pt>
                <c:pt idx="29">
                  <c:v>0.10861252483454914</c:v>
                </c:pt>
                <c:pt idx="30">
                  <c:v>0.13615216997313689</c:v>
                </c:pt>
                <c:pt idx="31">
                  <c:v>0.17028331102652119</c:v>
                </c:pt>
                <c:pt idx="32">
                  <c:v>0.21248215654439179</c:v>
                </c:pt>
                <c:pt idx="33">
                  <c:v>0.26453047125393675</c:v>
                </c:pt>
                <c:pt idx="34">
                  <c:v>0.3285729496229724</c:v>
                </c:pt>
                <c:pt idx="35">
                  <c:v>0.40718405971096033</c:v>
                </c:pt>
                <c:pt idx="36">
                  <c:v>0.50344564731384245</c:v>
                </c:pt>
                <c:pt idx="37">
                  <c:v>0.62103671143590999</c:v>
                </c:pt>
                <c:pt idx="38">
                  <c:v>0.76433688355810814</c:v>
                </c:pt>
                <c:pt idx="39">
                  <c:v>0.93854526233920177</c:v>
                </c:pt>
                <c:pt idx="40">
                  <c:v>1.1498163689634879</c:v>
                </c:pt>
                <c:pt idx="41">
                  <c:v>1.4054150924960684</c:v>
                </c:pt>
                <c:pt idx="42">
                  <c:v>1.7138925846824604</c:v>
                </c:pt>
                <c:pt idx="43">
                  <c:v>2.0852851343883154</c:v>
                </c:pt>
                <c:pt idx="44">
                  <c:v>2.5313380973687241</c:v>
                </c:pt>
                <c:pt idx="45">
                  <c:v>3.0657569704819685</c:v>
                </c:pt>
                <c:pt idx="46">
                  <c:v>3.7044876736367036</c:v>
                </c:pt>
                <c:pt idx="47">
                  <c:v>4.4660280295384469</c:v>
                </c:pt>
                <c:pt idx="48">
                  <c:v>5.3717723022540875</c:v>
                </c:pt>
                <c:pt idx="49">
                  <c:v>6.4463904619128058</c:v>
                </c:pt>
                <c:pt idx="50">
                  <c:v>7.7182435750614236</c:v>
                </c:pt>
                <c:pt idx="51">
                  <c:v>9.2198363695265204</c:v>
                </c:pt>
                <c:pt idx="52">
                  <c:v>10.988307579680844</c:v>
                </c:pt>
                <c:pt idx="53">
                  <c:v>13.065958134461077</c:v>
                </c:pt>
                <c:pt idx="54">
                  <c:v>15.500816598835975</c:v>
                </c:pt>
                <c:pt idx="55">
                  <c:v>18.347240512528529</c:v>
                </c:pt>
                <c:pt idx="56">
                  <c:v>21.66655138379598</c:v>
                </c:pt>
                <c:pt idx="57">
                  <c:v>25.527700087170697</c:v>
                </c:pt>
                <c:pt idx="58">
                  <c:v>30.007958282461626</c:v>
                </c:pt>
                <c:pt idx="59">
                  <c:v>35.193630221110858</c:v>
                </c:pt>
                <c:pt idx="60">
                  <c:v>41.180777939959782</c:v>
                </c:pt>
                <c:pt idx="61">
                  <c:v>48.07595137397751</c:v>
                </c:pt>
                <c:pt idx="62">
                  <c:v>55.996913360939018</c:v>
                </c:pt>
                <c:pt idx="63">
                  <c:v>65.073347882798132</c:v>
                </c:pt>
                <c:pt idx="64">
                  <c:v>75.447538215689875</c:v>
                </c:pt>
                <c:pt idx="65">
                  <c:v>87.27499996979455</c:v>
                </c:pt>
                <c:pt idx="66">
                  <c:v>100.72505233121345</c:v>
                </c:pt>
                <c:pt idx="67">
                  <c:v>115.98130920636933</c:v>
                </c:pt>
                <c:pt idx="68">
                  <c:v>133.24207046282712</c:v>
                </c:pt>
                <c:pt idx="69">
                  <c:v>152.72059211009517</c:v>
                </c:pt>
                <c:pt idx="70">
                  <c:v>174.64521311818007</c:v>
                </c:pt>
                <c:pt idx="71">
                  <c:v>199.25931569628082</c:v>
                </c:pt>
                <c:pt idx="72">
                  <c:v>226.82109529968164</c:v>
                </c:pt>
                <c:pt idx="73">
                  <c:v>257.60311646415244</c:v>
                </c:pt>
                <c:pt idx="74">
                  <c:v>291.89163084562205</c:v>
                </c:pt>
                <c:pt idx="75">
                  <c:v>329.98563461537617</c:v>
                </c:pt>
                <c:pt idx="76">
                  <c:v>372.19564369613488</c:v>
                </c:pt>
                <c:pt idx="77">
                  <c:v>418.84216725312933</c:v>
                </c:pt>
                <c:pt idx="78">
                  <c:v>470.25386242325146</c:v>
                </c:pt>
                <c:pt idx="79">
                  <c:v>526.76535650563892</c:v>
                </c:pt>
                <c:pt idx="80">
                  <c:v>588.71472674677671</c:v>
                </c:pt>
                <c:pt idx="81">
                  <c:v>656.4406324595376</c:v>
                </c:pt>
                <c:pt idx="82">
                  <c:v>730.27909947627893</c:v>
                </c:pt>
                <c:pt idx="83">
                  <c:v>810.55996283151239</c:v>
                </c:pt>
                <c:pt idx="84">
                  <c:v>897.60298005107938</c:v>
                </c:pt>
                <c:pt idx="85">
                  <c:v>991.71363439179152</c:v>
                </c:pt>
                <c:pt idx="86">
                  <c:v>1093.1786547758893</c:v>
                </c:pt>
                <c:pt idx="87">
                  <c:v>1202.2612868419824</c:v>
                </c:pt>
                <c:pt idx="88">
                  <c:v>1319.1963573769522</c:v>
                </c:pt>
                <c:pt idx="89">
                  <c:v>1444.1851822550334</c:v>
                </c:pt>
                <c:pt idx="90">
                  <c:v>1577.3903756827021</c:v>
                </c:pt>
                <c:pt idx="91">
                  <c:v>1718.9306259109098</c:v>
                </c:pt>
                <c:pt idx="92">
                  <c:v>1868.8755093757331</c:v>
                </c:pt>
                <c:pt idx="93">
                  <c:v>2027.2404213013056</c:v>
                </c:pt>
                <c:pt idx="94">
                  <c:v>2193.9817059529887</c:v>
                </c:pt>
                <c:pt idx="95">
                  <c:v>2368.9920737152665</c:v>
                </c:pt>
                <c:pt idx="96">
                  <c:v>2552.0963948875556</c:v>
                </c:pt>
                <c:pt idx="97">
                  <c:v>2743.0479612865188</c:v>
                </c:pt>
                <c:pt idx="98">
                  <c:v>2941.5253063146097</c:v>
                </c:pt>
                <c:pt idx="99">
                  <c:v>3147.1296719856387</c:v>
                </c:pt>
                <c:pt idx="100">
                  <c:v>3359.3832073307581</c:v>
                </c:pt>
                <c:pt idx="101">
                  <c:v>3577.7279766969559</c:v>
                </c:pt>
                <c:pt idx="102">
                  <c:v>3801.5258485738227</c:v>
                </c:pt>
                <c:pt idx="103">
                  <c:v>4030.0593258374706</c:v>
                </c:pt>
                <c:pt idx="104">
                  <c:v>4262.5333667671466</c:v>
                </c:pt>
                <c:pt idx="105">
                  <c:v>4498.0782329183603</c:v>
                </c:pt>
                <c:pt idx="106">
                  <c:v>4735.7533852277393</c:v>
                </c:pt>
                <c:pt idx="107">
                  <c:v>4974.552433672864</c:v>
                </c:pt>
                <c:pt idx="108">
                  <c:v>5213.4091287542524</c:v>
                </c:pt>
                <c:pt idx="109">
                  <c:v>5451.2043653126757</c:v>
                </c:pt>
                <c:pt idx="110">
                  <c:v>5686.7741509974194</c:v>
                </c:pt>
                <c:pt idx="111">
                  <c:v>5918.9184735599911</c:v>
                </c:pt>
                <c:pt idx="112">
                  <c:v>6146.4109833092707</c:v>
                </c:pt>
                <c:pt idx="113">
                  <c:v>6368.0093900028178</c:v>
                </c:pt>
                <c:pt idx="114">
                  <c:v>6582.4664575551487</c:v>
                </c:pt>
                <c:pt idx="115">
                  <c:v>6788.5414655232462</c:v>
                </c:pt>
                <c:pt idx="116">
                  <c:v>6985.0119938739299</c:v>
                </c:pt>
                <c:pt idx="117">
                  <c:v>7170.6858772495189</c:v>
                </c:pt>
                <c:pt idx="118">
                  <c:v>7344.4131671999294</c:v>
                </c:pt>
                <c:pt idx="119">
                  <c:v>7505.0979358769628</c:v>
                </c:pt>
                <c:pt idx="120">
                  <c:v>7651.709752616629</c:v>
                </c:pt>
                <c:pt idx="121">
                  <c:v>7783.2946658972187</c:v>
                </c:pt>
                <c:pt idx="122">
                  <c:v>7898.9855273045205</c:v>
                </c:pt>
                <c:pt idx="123">
                  <c:v>7998.01150141371</c:v>
                </c:pt>
                <c:pt idx="124">
                  <c:v>8079.7066158102443</c:v>
                </c:pt>
                <c:pt idx="125">
                  <c:v>8143.5172186257032</c:v>
                </c:pt>
                <c:pt idx="126">
                  <c:v>8189.0082267963371</c:v>
                </c:pt>
                <c:pt idx="127">
                  <c:v>8215.8680664037565</c:v>
                </c:pt>
                <c:pt idx="128">
                  <c:v>8223.9122266236373</c:v>
                </c:pt>
                <c:pt idx="129">
                  <c:v>8213.0853705746576</c:v>
                </c:pt>
                <c:pt idx="130">
                  <c:v>8183.4619692829719</c:v>
                </c:pt>
                <c:pt idx="131">
                  <c:v>8135.2454486038514</c:v>
                </c:pt>
                <c:pt idx="132">
                  <c:v>8068.7658627698092</c:v>
                </c:pt>
                <c:pt idx="133">
                  <c:v>7984.4761317874963</c:v>
                </c:pt>
                <c:pt idx="134">
                  <c:v>7882.9469026832967</c:v>
                </c:pt>
                <c:pt idx="135">
                  <c:v>7764.860116163457</c:v>
                </c:pt>
                <c:pt idx="136">
                  <c:v>7631.0013801364166</c:v>
                </c:pt>
                <c:pt idx="137">
                  <c:v>7482.2512693870922</c:v>
                </c:pt>
                <c:pt idx="138">
                  <c:v>7319.5756861363434</c:v>
                </c:pt>
                <c:pt idx="139">
                  <c:v>7144.0154289657794</c:v>
                </c:pt>
                <c:pt idx="140">
                  <c:v>6956.6751274765211</c:v>
                </c:pt>
                <c:pt idx="141">
                  <c:v>6758.7117068468124</c:v>
                </c:pt>
                <c:pt idx="142">
                  <c:v>6551.3225501649968</c:v>
                </c:pt>
                <c:pt idx="143">
                  <c:v>6335.7335269901751</c:v>
                </c:pt>
                <c:pt idx="144">
                  <c:v>6113.1870540885266</c:v>
                </c:pt>
                <c:pt idx="145">
                  <c:v>5884.9303489171352</c:v>
                </c:pt>
                <c:pt idx="146">
                  <c:v>5652.2040282562557</c:v>
                </c:pt>
                <c:pt idx="147">
                  <c:v>5416.2311937947788</c:v>
                </c:pt>
                <c:pt idx="148">
                  <c:v>5178.207133681708</c:v>
                </c:pt>
                <c:pt idx="149">
                  <c:v>4939.2897544013294</c:v>
                </c:pt>
                <c:pt idx="150">
                  <c:v>4700.5908412592471</c:v>
                </c:pt>
                <c:pt idx="151">
                  <c:v>4463.1682285309516</c:v>
                </c:pt>
                <c:pt idx="152">
                  <c:v>4228.0189424514001</c:v>
                </c:pt>
                <c:pt idx="153">
                  <c:v>3996.0733620239916</c:v>
                </c:pt>
                <c:pt idx="154">
                  <c:v>3768.1904244808675</c:v>
                </c:pt>
                <c:pt idx="155">
                  <c:v>3545.1538845738219</c:v>
                </c:pt>
                <c:pt idx="156">
                  <c:v>3327.6696199149819</c:v>
                </c:pt>
                <c:pt idx="157">
                  <c:v>3116.3639587505986</c:v>
                </c:pt>
                <c:pt idx="158">
                  <c:v>2911.7829920159807</c:v>
                </c:pt>
                <c:pt idx="159">
                  <c:v>2714.3928185029581</c:v>
                </c:pt>
                <c:pt idx="160">
                  <c:v>2524.5806607109303</c:v>
                </c:pt>
                <c:pt idx="161">
                  <c:v>2342.6567794476423</c:v>
                </c:pt>
                <c:pt idx="162">
                  <c:v>2168.8571076881967</c:v>
                </c:pt>
                <c:pt idx="163">
                  <c:v>2003.3465185407365</c:v>
                </c:pt>
                <c:pt idx="164">
                  <c:v>1846.2226383921497</c:v>
                </c:pt>
                <c:pt idx="165">
                  <c:v>1697.5201144142363</c:v>
                </c:pt>
                <c:pt idx="166">
                  <c:v>1557.215245405456</c:v>
                </c:pt>
                <c:pt idx="167">
                  <c:v>1425.2308863974808</c:v>
                </c:pt>
                <c:pt idx="168">
                  <c:v>1301.4415403545092</c:v>
                </c:pt>
                <c:pt idx="169">
                  <c:v>1185.6785544707686</c:v>
                </c:pt>
                <c:pt idx="170">
                  <c:v>1077.7353438829452</c:v>
                </c:pt>
                <c:pt idx="171">
                  <c:v>977.37257178843504</c:v>
                </c:pt>
                <c:pt idx="172">
                  <c:v>884.32322187331204</c:v>
                </c:pt>
                <c:pt idx="173">
                  <c:v>798.2975063608759</c:v>
                </c:pt>
                <c:pt idx="174">
                  <c:v>718.98756070840705</c:v>
                </c:pt>
                <c:pt idx="175">
                  <c:v>646.0718838552076</c:v>
                </c:pt>
                <c:pt idx="176">
                  <c:v>579.2194907397851</c:v>
                </c:pt>
                <c:pt idx="177">
                  <c:v>518.09375146105344</c:v>
                </c:pt>
                <c:pt idx="178">
                  <c:v>462.35589879232919</c:v>
                </c:pt>
                <c:pt idx="179">
                  <c:v>411.66819266155642</c:v>
                </c:pt>
                <c:pt idx="180">
                  <c:v>365.69673661428499</c:v>
                </c:pt>
                <c:pt idx="181">
                  <c:v>324.11394707233569</c:v>
                </c:pt>
                <c:pt idx="182">
                  <c:v>286.60068137523723</c:v>
                </c:pt>
                <c:pt idx="183">
                  <c:v>252.84803508985556</c:v>
                </c:pt>
                <c:pt idx="184">
                  <c:v>222.55882288695162</c:v>
                </c:pt>
                <c:pt idx="185">
                  <c:v>195.44876042596232</c:v>
                </c:pt>
                <c:pt idx="186">
                  <c:v>171.24736715712169</c:v>
                </c:pt>
                <c:pt idx="187">
                  <c:v>149.69861179402554</c:v>
                </c:pt>
                <c:pt idx="188">
                  <c:v>130.56132345572135</c:v>
                </c:pt>
                <c:pt idx="189">
                  <c:v>113.60939217588653</c:v>
                </c:pt>
                <c:pt idx="190">
                  <c:v>98.631782687592178</c:v>
                </c:pt>
                <c:pt idx="191">
                  <c:v>85.432385160992666</c:v>
                </c:pt>
                <c:pt idx="192">
                  <c:v>73.829725969935453</c:v>
                </c:pt>
                <c:pt idx="193">
                  <c:v>63.6565606440602</c:v>
                </c:pt>
                <c:pt idx="194">
                  <c:v>54.75936998627283</c:v>
                </c:pt>
                <c:pt idx="195">
                  <c:v>46.997778961638005</c:v>
                </c:pt>
                <c:pt idx="196">
                  <c:v>40.243916439713388</c:v>
                </c:pt>
                <c:pt idx="197">
                  <c:v>34.381732254103476</c:v>
                </c:pt>
                <c:pt idx="198">
                  <c:v>29.306286370874673</c:v>
                </c:pt>
                <c:pt idx="199">
                  <c:v>24.923023272041096</c:v>
                </c:pt>
                <c:pt idx="200">
                  <c:v>21.14704299750877</c:v>
                </c:pt>
                <c:pt idx="201">
                  <c:v>17.902378674309062</c:v>
                </c:pt>
                <c:pt idx="202">
                  <c:v>15.121288822680988</c:v>
                </c:pt>
                <c:pt idx="203">
                  <c:v>12.743571281038458</c:v>
                </c:pt>
                <c:pt idx="204">
                  <c:v>10.715904250576362</c:v>
                </c:pt>
                <c:pt idx="205">
                  <c:v>8.9912187355946909</c:v>
                </c:pt>
                <c:pt idx="206">
                  <c:v>7.528105551709543</c:v>
                </c:pt>
                <c:pt idx="207">
                  <c:v>6.2902590948255561</c:v>
                </c:pt>
                <c:pt idx="208">
                  <c:v>5.2459592073245132</c:v>
                </c:pt>
                <c:pt idx="209">
                  <c:v>4.3675917414736709</c:v>
                </c:pt>
                <c:pt idx="210">
                  <c:v>3.6312077986896019</c:v>
                </c:pt>
                <c:pt idx="211">
                  <c:v>3.0161211095101041</c:v>
                </c:pt>
                <c:pt idx="212">
                  <c:v>2.5045426056239681</c:v>
                </c:pt>
                <c:pt idx="213">
                  <c:v>2.0812509127722745</c:v>
                </c:pt>
                <c:pt idx="214">
                  <c:v>1.7332972525299302</c:v>
                </c:pt>
                <c:pt idx="215">
                  <c:v>1.4497430724247562</c:v>
                </c:pt>
                <c:pt idx="216">
                  <c:v>1.221428617646412</c:v>
                </c:pt>
                <c:pt idx="217">
                  <c:v>1.0407706045837128</c:v>
                </c:pt>
                <c:pt idx="218">
                  <c:v>0.90158714728818801</c:v>
                </c:pt>
                <c:pt idx="219">
                  <c:v>0.79894811406945221</c:v>
                </c:pt>
                <c:pt idx="220">
                  <c:v>0.72904914466279891</c:v>
                </c:pt>
                <c:pt idx="221">
                  <c:v>0.68910763108352702</c:v>
                </c:pt>
                <c:pt idx="222">
                  <c:v>0.67727905051968518</c:v>
                </c:pt>
                <c:pt idx="223">
                  <c:v>0.69259212998752662</c:v>
                </c:pt>
                <c:pt idx="224">
                  <c:v>0.73490141428326827</c:v>
                </c:pt>
                <c:pt idx="225">
                  <c:v>0.80485589589788187</c:v>
                </c:pt>
                <c:pt idx="226">
                  <c:v>0.90388244351863367</c:v>
                </c:pt>
                <c:pt idx="227">
                  <c:v>1.0341828306375793</c:v>
                </c:pt>
                <c:pt idx="228">
                  <c:v>1.1987432143140326</c:v>
                </c:pt>
                <c:pt idx="229">
                  <c:v>1.4013549436161763</c:v>
                </c:pt>
                <c:pt idx="230">
                  <c:v>1.6466455855354707</c:v>
                </c:pt>
                <c:pt idx="231">
                  <c:v>1.9401190418004179</c:v>
                </c:pt>
                <c:pt idx="232">
                  <c:v>2.288203592066639</c:v>
                </c:pt>
                <c:pt idx="233">
                  <c:v>2.6983066372362048</c:v>
                </c:pt>
                <c:pt idx="234">
                  <c:v>3.1788748316588413</c:v>
                </c:pt>
                <c:pt idx="235">
                  <c:v>3.7394581857349909</c:v>
                </c:pt>
                <c:pt idx="236">
                  <c:v>4.3907765931045395</c:v>
                </c:pt>
                <c:pt idx="237">
                  <c:v>5.1447870916865623</c:v>
                </c:pt>
                <c:pt idx="238">
                  <c:v>6.0147500089603581</c:v>
                </c:pt>
                <c:pt idx="239">
                  <c:v>7.0152919734793304</c:v>
                </c:pt>
                <c:pt idx="240">
                  <c:v>8.1624636016002245</c:v>
                </c:pt>
                <c:pt idx="241">
                  <c:v>9.4737894972338932</c:v>
                </c:pt>
                <c:pt idx="242">
                  <c:v>10.968308039448862</c:v>
                </c:pt>
                <c:pt idx="243">
                  <c:v>12.666598285701228</c:v>
                </c:pt>
                <c:pt idx="244">
                  <c:v>14.590791195569636</c:v>
                </c:pt>
                <c:pt idx="245">
                  <c:v>16.764562289183665</c:v>
                </c:pt>
                <c:pt idx="246">
                  <c:v>19.21310280581168</c:v>
                </c:pt>
                <c:pt idx="247">
                  <c:v>21.96306642950394</c:v>
                </c:pt>
                <c:pt idx="248">
                  <c:v>25.042488709602441</c:v>
                </c:pt>
                <c:pt idx="249">
                  <c:v>28.480676433053208</c:v>
                </c:pt>
                <c:pt idx="250">
                  <c:v>32.308064409581185</c:v>
                </c:pt>
                <c:pt idx="251">
                  <c:v>36.556037418271984</c:v>
                </c:pt>
                <c:pt idx="252">
                  <c:v>41.25671543883832</c:v>
                </c:pt>
                <c:pt idx="253">
                  <c:v>46.442700757397994</c:v>
                </c:pt>
                <c:pt idx="254">
                  <c:v>52.146786097011905</c:v>
                </c:pt>
                <c:pt idx="255">
                  <c:v>58.401623575161373</c:v>
                </c:pt>
                <c:pt idx="256">
                  <c:v>65.239355033191401</c:v>
                </c:pt>
                <c:pt idx="257">
                  <c:v>72.691205107695495</c:v>
                </c:pt>
                <c:pt idx="258">
                  <c:v>80.787039313077585</c:v>
                </c:pt>
                <c:pt idx="259">
                  <c:v>89.55489036616558</c:v>
                </c:pt>
                <c:pt idx="260">
                  <c:v>99.020456989422414</c:v>
                </c:pt>
                <c:pt idx="261">
                  <c:v>109.20658046447085</c:v>
                </c:pt>
                <c:pt idx="262">
                  <c:v>120.13270524632568</c:v>
                </c:pt>
                <c:pt idx="263">
                  <c:v>131.81433096876049</c:v>
                </c:pt>
                <c:pt idx="264">
                  <c:v>144.26246414641818</c:v>
                </c:pt>
                <c:pt idx="265">
                  <c:v>157.48307877702553</c:v>
                </c:pt>
                <c:pt idx="266">
                  <c:v>171.47659584375853</c:v>
                </c:pt>
                <c:pt idx="267">
                  <c:v>186.23739237685092</c:v>
                </c:pt>
                <c:pt idx="268">
                  <c:v>201.75335122832217</c:v>
                </c:pt>
                <c:pt idx="269">
                  <c:v>218.00546301589921</c:v>
                </c:pt>
                <c:pt idx="270">
                  <c:v>234.96749176958181</c:v>
                </c:pt>
                <c:pt idx="271">
                  <c:v>252.60571565127768</c:v>
                </c:pt>
                <c:pt idx="272">
                  <c:v>270.87875368602818</c:v>
                </c:pt>
                <c:pt idx="273">
                  <c:v>289.73748873209138</c:v>
                </c:pt>
                <c:pt idx="274">
                  <c:v>309.1250959175336</c:v>
                </c:pt>
                <c:pt idx="275">
                  <c:v>328.97718447338417</c:v>
                </c:pt>
                <c:pt idx="276">
                  <c:v>349.22205931216314</c:v>
                </c:pt>
                <c:pt idx="277">
                  <c:v>369.78110683691961</c:v>
                </c:pt>
                <c:pt idx="278">
                  <c:v>390.56930734549769</c:v>
                </c:pt>
                <c:pt idx="279">
                  <c:v>411.49587404582451</c:v>
                </c:pt>
                <c:pt idx="280">
                  <c:v>432.46501614950427</c:v>
                </c:pt>
                <c:pt idx="281">
                  <c:v>453.37682081869508</c:v>
                </c:pt>
                <c:pt idx="282">
                  <c:v>474.12824594512637</c:v>
                </c:pt>
                <c:pt idx="283">
                  <c:v>494.61421290576874</c:v>
                </c:pt>
                <c:pt idx="284">
                  <c:v>514.72878563176812</c:v>
                </c:pt>
                <c:pt idx="285">
                  <c:v>534.36641960826353</c:v>
                </c:pt>
                <c:pt idx="286">
                  <c:v>553.42326187752155</c:v>
                </c:pt>
                <c:pt idx="287">
                  <c:v>571.79848080971294</c:v>
                </c:pt>
                <c:pt idx="288">
                  <c:v>589.39560241716617</c:v>
                </c:pt>
                <c:pt idx="289">
                  <c:v>606.12382839222369</c:v>
                </c:pt>
                <c:pt idx="290">
                  <c:v>621.89930990959328</c:v>
                </c:pt>
                <c:pt idx="291">
                  <c:v>636.64635062553725</c:v>
                </c:pt>
                <c:pt idx="292">
                  <c:v>650.29851227338736</c:v>
                </c:pt>
                <c:pt idx="293">
                  <c:v>662.79959684919459</c:v>
                </c:pt>
                <c:pt idx="294">
                  <c:v>674.10448063406784</c:v>
                </c:pt>
                <c:pt idx="295">
                  <c:v>684.17977722374678</c:v>
                </c:pt>
                <c:pt idx="296">
                  <c:v>693.00430933919904</c:v>
                </c:pt>
                <c:pt idx="297">
                  <c:v>700.56937244849723</c:v>
                </c:pt>
                <c:pt idx="298">
                  <c:v>706.87877710695784</c:v>
                </c:pt>
                <c:pt idx="299">
                  <c:v>711.94866135984137</c:v>
                </c:pt>
                <c:pt idx="300">
                  <c:v>715.80706946826899</c:v>
                </c:pt>
                <c:pt idx="301">
                  <c:v>718.4932985189381</c:v>
                </c:pt>
                <c:pt idx="302">
                  <c:v>720.05702003845943</c:v>
                </c:pt>
                <c:pt idx="303">
                  <c:v>720.55718942046246</c:v>
                </c:pt>
                <c:pt idx="304">
                  <c:v>720.06076163632292</c:v>
                </c:pt>
                <c:pt idx="305">
                  <c:v>718.6412371766977</c:v>
                </c:pt>
                <c:pt idx="306">
                  <c:v>716.37706729374281</c:v>
                </c:pt>
                <c:pt idx="307">
                  <c:v>713.34995221240092</c:v>
                </c:pt>
                <c:pt idx="308">
                  <c:v>709.64306988880821</c:v>
                </c:pt>
                <c:pt idx="309">
                  <c:v>705.33927595858199</c:v>
                </c:pt>
                <c:pt idx="310">
                  <c:v>700.51931759993045</c:v>
                </c:pt>
                <c:pt idx="311">
                  <c:v>695.26010501818689</c:v>
                </c:pt>
                <c:pt idx="312">
                  <c:v>689.6330840535154</c:v>
                </c:pt>
                <c:pt idx="313">
                  <c:v>683.7027519673976</c:v>
                </c:pt>
                <c:pt idx="314">
                  <c:v>677.52535575997604</c:v>
                </c:pt>
                <c:pt idx="315">
                  <c:v>671.14780843722667</c:v>
                </c:pt>
                <c:pt idx="316">
                  <c:v>664.60685355005012</c:v>
                </c:pt>
                <c:pt idx="317">
                  <c:v>657.92850218232104</c:v>
                </c:pt>
                <c:pt idx="318">
                  <c:v>651.12775952404684</c:v>
                </c:pt>
                <c:pt idx="319">
                  <c:v>644.20865042146124</c:v>
                </c:pt>
                <c:pt idx="320">
                  <c:v>637.1645450760459</c:v>
                </c:pt>
                <c:pt idx="321">
                  <c:v>629.97877761712766</c:v>
                </c:pt>
                <c:pt idx="322">
                  <c:v>622.62554187098272</c:v>
                </c:pt>
                <c:pt idx="323">
                  <c:v>615.07104056845878</c:v>
                </c:pt>
                <c:pt idx="324">
                  <c:v>607.27485674771322</c:v>
                </c:pt>
                <c:pt idx="325">
                  <c:v>599.19150948280412</c:v>
                </c:pt>
                <c:pt idx="326">
                  <c:v>590.77215053571081</c:v>
                </c:pt>
                <c:pt idx="327">
                  <c:v>581.96635429617731</c:v>
                </c:pt>
                <c:pt idx="328">
                  <c:v>572.72395059794189</c:v>
                </c:pt>
                <c:pt idx="329">
                  <c:v>562.99684879033612</c:v>
                </c:pt>
                <c:pt idx="330">
                  <c:v>552.74080185702871</c:v>
                </c:pt>
                <c:pt idx="331">
                  <c:v>541.91706139768189</c:v>
                </c:pt>
                <c:pt idx="332">
                  <c:v>530.49387786247473</c:v>
                </c:pt>
                <c:pt idx="333">
                  <c:v>518.44780542725607</c:v>
                </c:pt>
                <c:pt idx="334">
                  <c:v>505.76477714107421</c:v>
                </c:pt>
                <c:pt idx="335">
                  <c:v>492.44092324887066</c:v>
                </c:pt>
                <c:pt idx="336">
                  <c:v>478.48311362326479</c:v>
                </c:pt>
                <c:pt idx="337">
                  <c:v>463.90921375010799</c:v>
                </c:pt>
                <c:pt idx="338">
                  <c:v>448.7480523974931</c:v>
                </c:pt>
                <c:pt idx="339">
                  <c:v>433.03910765268199</c:v>
                </c:pt>
                <c:pt idx="340">
                  <c:v>416.83192614737573</c:v>
                </c:pt>
                <c:pt idx="341">
                  <c:v>400.18529772882181</c:v>
                </c:pt>
                <c:pt idx="342">
                  <c:v>383.16621434159379</c:v>
                </c:pt>
                <c:pt idx="343">
                  <c:v>365.84864726025376</c:v>
                </c:pt>
                <c:pt idx="344">
                  <c:v>348.31218090729408</c:v>
                </c:pt>
                <c:pt idx="345">
                  <c:v>330.64054421422014</c:v>
                </c:pt>
                <c:pt idx="346">
                  <c:v>312.92008178658466</c:v>
                </c:pt>
                <c:pt idx="347">
                  <c:v>295.23820704083789</c:v>
                </c:pt>
                <c:pt idx="348">
                  <c:v>277.68187805340909</c:v>
                </c:pt>
                <c:pt idx="349">
                  <c:v>260.3361342146971</c:v>
                </c:pt>
                <c:pt idx="350">
                  <c:v>243.28272807334412</c:v>
                </c:pt>
                <c:pt idx="351">
                  <c:v>226.59888216583141</c:v>
                </c:pt>
                <c:pt idx="352">
                  <c:v>210.35619537237142</c:v>
                </c:pt>
                <c:pt idx="353">
                  <c:v>194.6197176381684</c:v>
                </c:pt>
                <c:pt idx="354">
                  <c:v>179.44720597458596</c:v>
                </c:pt>
                <c:pt idx="355">
                  <c:v>164.88856873156692</c:v>
                </c:pt>
                <c:pt idx="356">
                  <c:v>150.98549940515889</c:v>
                </c:pt>
                <c:pt idx="357">
                  <c:v>137.77129590291111</c:v>
                </c:pt>
                <c:pt idx="358">
                  <c:v>125.2708563829695</c:v>
                </c:pt>
                <c:pt idx="359">
                  <c:v>113.50083863189016</c:v>
                </c:pt>
                <c:pt idx="360">
                  <c:v>102.4699665428238</c:v>
                </c:pt>
                <c:pt idx="361">
                  <c:v>92.179464644207428</c:v>
                </c:pt>
                <c:pt idx="362">
                  <c:v>82.623599834682238</c:v>
                </c:pt>
                <c:pt idx="363">
                  <c:v>73.790308483779043</c:v>
                </c:pt>
                <c:pt idx="364">
                  <c:v>65.661886818177862</c:v>
                </c:pt>
                <c:pt idx="365">
                  <c:v>58.215722966755798</c:v>
                </c:pt>
                <c:pt idx="366">
                  <c:v>51.425050093596191</c:v>
                </c:pt>
                <c:pt idx="367">
                  <c:v>45.259701613433229</c:v>
                </c:pt>
                <c:pt idx="368">
                  <c:v>39.686851448399167</c:v>
                </c:pt>
                <c:pt idx="369">
                  <c:v>34.671724539324394</c:v>
                </c:pt>
                <c:pt idx="370">
                  <c:v>30.178265263176435</c:v>
                </c:pt>
                <c:pt idx="371">
                  <c:v>26.169753924998368</c:v>
                </c:pt>
                <c:pt idx="372">
                  <c:v>22.609363998661443</c:v>
                </c:pt>
                <c:pt idx="373">
                  <c:v>19.460655202669813</c:v>
                </c:pt>
                <c:pt idx="374">
                  <c:v>16.687999748232805</c:v>
                </c:pt>
                <c:pt idx="375">
                  <c:v>14.256941135040684</c:v>
                </c:pt>
                <c:pt idx="376">
                  <c:v>12.134486655471495</c:v>
                </c:pt>
                <c:pt idx="377">
                  <c:v>10.289336278415895</c:v>
                </c:pt>
                <c:pt idx="378">
                  <c:v>8.6920518075012847</c:v>
                </c:pt>
                <c:pt idx="379">
                  <c:v>7.315171146606434</c:v>
                </c:pt>
                <c:pt idx="380">
                  <c:v>6.1332731698414067</c:v>
                </c:pt>
                <c:pt idx="381">
                  <c:v>5.1229991018656271</c:v>
                </c:pt>
                <c:pt idx="382">
                  <c:v>4.2630364940284338</c:v>
                </c:pt>
                <c:pt idx="383">
                  <c:v>3.5340718613342719</c:v>
                </c:pt>
                <c:pt idx="384">
                  <c:v>2.9187178569381547</c:v>
                </c:pt>
                <c:pt idx="385">
                  <c:v>2.4014205378976263</c:v>
                </c:pt>
                <c:pt idx="386">
                  <c:v>1.9683518500509805</c:v>
                </c:pt>
                <c:pt idx="387">
                  <c:v>1.6072919621772226</c:v>
                </c:pt>
                <c:pt idx="388">
                  <c:v>1.3075055375899092</c:v>
                </c:pt>
                <c:pt idx="389">
                  <c:v>1.0596154697476008</c:v>
                </c:pt>
                <c:pt idx="390">
                  <c:v>0.8554770484234594</c:v>
                </c:pt>
                <c:pt idx="391">
                  <c:v>0.68805498147293742</c:v>
                </c:pt>
                <c:pt idx="392">
                  <c:v>0.55130518791997996</c:v>
                </c:pt>
                <c:pt idx="393">
                  <c:v>0.44006281066830988</c:v>
                </c:pt>
                <c:pt idx="394">
                  <c:v>0.34993747823919302</c:v>
                </c:pt>
                <c:pt idx="395">
                  <c:v>0.27721647822189222</c:v>
                </c:pt>
                <c:pt idx="396">
                  <c:v>0.21877619167565837</c:v>
                </c:pt>
                <c:pt idx="397">
                  <c:v>0.17200187672482523</c:v>
                </c:pt>
                <c:pt idx="398">
                  <c:v>0.13471567848380317</c:v>
                </c:pt>
                <c:pt idx="399">
                  <c:v>0.10511257755620815</c:v>
                </c:pt>
                <c:pt idx="400">
                  <c:v>8.1703866177020953E-2</c:v>
                </c:pt>
                <c:pt idx="401">
                  <c:v>6.3267654603640949E-2</c:v>
                </c:pt>
                <c:pt idx="402">
                  <c:v>4.8805855470131339E-2</c:v>
                </c:pt>
                <c:pt idx="403">
                  <c:v>3.7507065357162132E-2</c:v>
                </c:pt>
                <c:pt idx="404">
                  <c:v>2.8714755904478174E-2</c:v>
                </c:pt>
                <c:pt idx="405">
                  <c:v>2.1900196863103401E-2</c:v>
                </c:pt>
                <c:pt idx="406">
                  <c:v>1.6639556444670925E-2</c:v>
                </c:pt>
                <c:pt idx="407">
                  <c:v>1.2594656580716302E-2</c:v>
                </c:pt>
                <c:pt idx="408">
                  <c:v>9.4968991620991549E-3</c:v>
                </c:pt>
                <c:pt idx="409">
                  <c:v>7.1339214112500077E-3</c:v>
                </c:pt>
                <c:pt idx="410">
                  <c:v>5.3385821544509647E-3</c:v>
                </c:pt>
                <c:pt idx="411">
                  <c:v>3.9799242579456121E-3</c:v>
                </c:pt>
                <c:pt idx="412">
                  <c:v>2.955800624360671E-3</c:v>
                </c:pt>
                <c:pt idx="413">
                  <c:v>2.1868910128730935E-3</c:v>
                </c:pt>
                <c:pt idx="414">
                  <c:v>1.6118739433831808E-3</c:v>
                </c:pt>
                <c:pt idx="415">
                  <c:v>1.1835517109169214E-3</c:v>
                </c:pt>
                <c:pt idx="416">
                  <c:v>8.6575690596093124E-4</c:v>
                </c:pt>
                <c:pt idx="417">
                  <c:v>6.3089579712029286E-4</c:v>
                </c:pt>
                <c:pt idx="418">
                  <c:v>4.5800758473788725E-4</c:v>
                </c:pt>
                <c:pt idx="419">
                  <c:v>3.3123905944116465E-4</c:v>
                </c:pt>
                <c:pt idx="420">
                  <c:v>2.3865183245506887E-4</c:v>
                </c:pt>
                <c:pt idx="421">
                  <c:v>1.7129430992725566E-4</c:v>
                </c:pt>
                <c:pt idx="422">
                  <c:v>1.22483239783172E-4</c:v>
                </c:pt>
                <c:pt idx="423">
                  <c:v>8.7250244570243431E-5</c:v>
                </c:pt>
                <c:pt idx="424">
                  <c:v>6.1917535267479968E-5</c:v>
                </c:pt>
                <c:pt idx="425">
                  <c:v>4.3774230307960885E-5</c:v>
                </c:pt>
                <c:pt idx="426">
                  <c:v>3.0830611355288918E-5</c:v>
                </c:pt>
                <c:pt idx="427">
                  <c:v>2.1632439928567481E-5</c:v>
                </c:pt>
                <c:pt idx="428">
                  <c:v>1.5121320191292459E-5</c:v>
                </c:pt>
                <c:pt idx="429">
                  <c:v>1.0530183169955758E-5</c:v>
                </c:pt>
                <c:pt idx="430">
                  <c:v>7.3054242169490963E-6</c:v>
                </c:pt>
                <c:pt idx="431">
                  <c:v>5.0491660407216106E-6</c:v>
                </c:pt>
                <c:pt idx="432">
                  <c:v>3.4766429332531617E-6</c:v>
                </c:pt>
                <c:pt idx="433">
                  <c:v>2.3848903181888041E-6</c:v>
                </c:pt>
                <c:pt idx="434">
                  <c:v>1.6298454590650313E-6</c:v>
                </c:pt>
                <c:pt idx="435">
                  <c:v>1.1096757854589005E-6</c:v>
                </c:pt>
                <c:pt idx="436">
                  <c:v>7.5269599560983322E-7</c:v>
                </c:pt>
                <c:pt idx="437">
                  <c:v>5.0865024254483861E-7</c:v>
                </c:pt>
                <c:pt idx="438">
                  <c:v>3.424503472414597E-7</c:v>
                </c:pt>
                <c:pt idx="439">
                  <c:v>2.2969812546417051E-7</c:v>
                </c:pt>
                <c:pt idx="440">
                  <c:v>1.5349767721032395E-7</c:v>
                </c:pt>
                <c:pt idx="441">
                  <c:v>1.0219602138548595E-7</c:v>
                </c:pt>
                <c:pt idx="442">
                  <c:v>6.7788746033083893E-8</c:v>
                </c:pt>
                <c:pt idx="443">
                  <c:v>4.4799852107152503E-8</c:v>
                </c:pt>
                <c:pt idx="444">
                  <c:v>2.9498180304832177E-8</c:v>
                </c:pt>
                <c:pt idx="445">
                  <c:v>1.9351660184476852E-8</c:v>
                </c:pt>
                <c:pt idx="446">
                  <c:v>1.2648840454957286E-8</c:v>
                </c:pt>
                <c:pt idx="447">
                  <c:v>8.237554102553246E-9</c:v>
                </c:pt>
                <c:pt idx="448">
                  <c:v>5.3452379228103216E-9</c:v>
                </c:pt>
                <c:pt idx="449">
                  <c:v>3.4559200004983385E-9</c:v>
                </c:pt>
                <c:pt idx="450">
                  <c:v>2.2263605756058729E-9</c:v>
                </c:pt>
                <c:pt idx="451">
                  <c:v>1.4291259019079218E-9</c:v>
                </c:pt>
                <c:pt idx="452">
                  <c:v>9.1410770351200948E-10</c:v>
                </c:pt>
                <c:pt idx="453">
                  <c:v>5.8262038296647372E-10</c:v>
                </c:pt>
                <c:pt idx="454">
                  <c:v>3.7003757731978248E-10</c:v>
                </c:pt>
                <c:pt idx="455">
                  <c:v>2.3420125641980277E-10</c:v>
                </c:pt>
                <c:pt idx="456">
                  <c:v>1.4771625538346671E-10</c:v>
                </c:pt>
                <c:pt idx="457">
                  <c:v>9.2848869772118063E-11</c:v>
                </c:pt>
                <c:pt idx="458">
                  <c:v>5.81633008035524E-11</c:v>
                </c:pt>
                <c:pt idx="459">
                  <c:v>3.6312967230657765E-11</c:v>
                </c:pt>
                <c:pt idx="460">
                  <c:v>2.2596040076805174E-11</c:v>
                </c:pt>
                <c:pt idx="461">
                  <c:v>1.4014578884916979E-11</c:v>
                </c:pt>
                <c:pt idx="462">
                  <c:v>8.6641466160169648E-12</c:v>
                </c:pt>
                <c:pt idx="463">
                  <c:v>5.3393978597974091E-12</c:v>
                </c:pt>
                <c:pt idx="464">
                  <c:v>3.2802292166375926E-12</c:v>
                </c:pt>
                <c:pt idx="465">
                  <c:v>2.0090385015061251E-12</c:v>
                </c:pt>
                <c:pt idx="466">
                  <c:v>1.2267990039660404E-12</c:v>
                </c:pt>
                <c:pt idx="467">
                  <c:v>7.4694890603623554E-13</c:v>
                </c:pt>
                <c:pt idx="468">
                  <c:v>4.534969339862511E-13</c:v>
                </c:pt>
                <c:pt idx="469">
                  <c:v>2.7457434385906273E-13</c:v>
                </c:pt>
                <c:pt idx="470">
                  <c:v>1.6580072873348833E-13</c:v>
                </c:pt>
                <c:pt idx="471">
                  <c:v>9.9860829139343241E-14</c:v>
                </c:pt>
                <c:pt idx="472">
                  <c:v>5.9997087347768027E-14</c:v>
                </c:pt>
                <c:pt idx="473">
                  <c:v>3.5961522454468065E-14</c:v>
                </c:pt>
                <c:pt idx="474">
                  <c:v>2.1506416788286226E-14</c:v>
                </c:pt>
                <c:pt idx="475">
                  <c:v>1.2834286728166921E-14</c:v>
                </c:pt>
                <c:pt idx="476">
                  <c:v>7.6436878403570777E-15</c:v>
                </c:pt>
                <c:pt idx="477">
                  <c:v>4.5437818827184947E-15</c:v>
                </c:pt>
                <c:pt idx="478">
                  <c:v>2.6963282803318735E-15</c:v>
                </c:pt>
                <c:pt idx="479">
                  <c:v>1.5974506645374363E-15</c:v>
                </c:pt>
                <c:pt idx="480">
                  <c:v>9.4501973770248222E-16</c:v>
                </c:pt>
                <c:pt idx="481">
                  <c:v>5.5830626324268363E-16</c:v>
                </c:pt>
                <c:pt idx="482">
                  <c:v>3.2944371681248091E-16</c:v>
                </c:pt>
                <c:pt idx="483">
                  <c:v>1.9418903557161513E-16</c:v>
                </c:pt>
                <c:pt idx="484">
                  <c:v>1.1435588247906447E-16</c:v>
                </c:pt>
                <c:pt idx="485">
                  <c:v>6.7287649292399345E-17</c:v>
                </c:pt>
                <c:pt idx="486">
                  <c:v>3.9564371028504027E-17</c:v>
                </c:pt>
                <c:pt idx="487">
                  <c:v>2.3249293679391972E-17</c:v>
                </c:pt>
                <c:pt idx="488">
                  <c:v>1.3654981696792396E-17</c:v>
                </c:pt>
                <c:pt idx="489">
                  <c:v>8.016442599212822E-18</c:v>
                </c:pt>
                <c:pt idx="490">
                  <c:v>4.7044439986729937E-18</c:v>
                </c:pt>
                <c:pt idx="491">
                  <c:v>2.7598843122838763E-18</c:v>
                </c:pt>
                <c:pt idx="492">
                  <c:v>1.6186095443923601E-18</c:v>
                </c:pt>
                <c:pt idx="493">
                  <c:v>9.4900238554021757E-19</c:v>
                </c:pt>
                <c:pt idx="494">
                  <c:v>5.5624299343824476E-19</c:v>
                </c:pt>
                <c:pt idx="495">
                  <c:v>3.2593037021698248E-19</c:v>
                </c:pt>
                <c:pt idx="496">
                  <c:v>1.909116476247303E-19</c:v>
                </c:pt>
                <c:pt idx="497">
                  <c:v>1.117803478578901E-19</c:v>
                </c:pt>
                <c:pt idx="498">
                  <c:v>6.5417883996896626E-20</c:v>
                </c:pt>
                <c:pt idx="499">
                  <c:v>3.8264255824638808E-20</c:v>
                </c:pt>
                <c:pt idx="500">
                  <c:v>2.2367604534550517E-20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Fluorine!$D$14:$D$1115</c:f>
              <c:numCache>
                <c:formatCode>General</c:formatCode>
                <c:ptCount val="1102"/>
                <c:pt idx="0">
                  <c:v>694.29994414133921</c:v>
                </c:pt>
                <c:pt idx="1">
                  <c:v>694.24994414133926</c:v>
                </c:pt>
                <c:pt idx="2">
                  <c:v>694.19994414133907</c:v>
                </c:pt>
                <c:pt idx="3">
                  <c:v>694.14994414133912</c:v>
                </c:pt>
                <c:pt idx="4">
                  <c:v>694.09994414133917</c:v>
                </c:pt>
                <c:pt idx="5">
                  <c:v>694.04994414133921</c:v>
                </c:pt>
                <c:pt idx="6">
                  <c:v>693.99994414133926</c:v>
                </c:pt>
                <c:pt idx="7">
                  <c:v>693.94994414133907</c:v>
                </c:pt>
                <c:pt idx="8">
                  <c:v>693.89994414133912</c:v>
                </c:pt>
                <c:pt idx="9">
                  <c:v>693.84994414133917</c:v>
                </c:pt>
                <c:pt idx="10">
                  <c:v>693.79994414133921</c:v>
                </c:pt>
                <c:pt idx="11">
                  <c:v>693.74994414133926</c:v>
                </c:pt>
                <c:pt idx="12">
                  <c:v>693.69994414133907</c:v>
                </c:pt>
                <c:pt idx="13">
                  <c:v>693.64994414133912</c:v>
                </c:pt>
                <c:pt idx="14">
                  <c:v>693.59994414133917</c:v>
                </c:pt>
                <c:pt idx="15">
                  <c:v>693.54994414133921</c:v>
                </c:pt>
                <c:pt idx="16">
                  <c:v>693.49994414133926</c:v>
                </c:pt>
                <c:pt idx="17">
                  <c:v>693.44994414133907</c:v>
                </c:pt>
                <c:pt idx="18">
                  <c:v>693.39994414133912</c:v>
                </c:pt>
                <c:pt idx="19">
                  <c:v>693.34994414133917</c:v>
                </c:pt>
                <c:pt idx="20">
                  <c:v>693.29994414133921</c:v>
                </c:pt>
                <c:pt idx="21">
                  <c:v>693.24994414133926</c:v>
                </c:pt>
                <c:pt idx="22">
                  <c:v>693.19994414133907</c:v>
                </c:pt>
                <c:pt idx="23">
                  <c:v>693.14994414133912</c:v>
                </c:pt>
                <c:pt idx="24">
                  <c:v>693.09994414133917</c:v>
                </c:pt>
                <c:pt idx="25">
                  <c:v>693.04994414133921</c:v>
                </c:pt>
                <c:pt idx="26">
                  <c:v>692.99994414133926</c:v>
                </c:pt>
                <c:pt idx="27">
                  <c:v>692.94994414133907</c:v>
                </c:pt>
                <c:pt idx="28">
                  <c:v>692.89994414133912</c:v>
                </c:pt>
                <c:pt idx="29">
                  <c:v>692.84994414133917</c:v>
                </c:pt>
                <c:pt idx="30">
                  <c:v>692.79994414133921</c:v>
                </c:pt>
                <c:pt idx="31">
                  <c:v>692.74994414133926</c:v>
                </c:pt>
                <c:pt idx="32">
                  <c:v>692.69994414133907</c:v>
                </c:pt>
                <c:pt idx="33">
                  <c:v>692.64994414133912</c:v>
                </c:pt>
                <c:pt idx="34">
                  <c:v>692.59994414133917</c:v>
                </c:pt>
                <c:pt idx="35">
                  <c:v>692.54994414133921</c:v>
                </c:pt>
                <c:pt idx="36">
                  <c:v>692.49994414133926</c:v>
                </c:pt>
                <c:pt idx="37">
                  <c:v>692.44994414133907</c:v>
                </c:pt>
                <c:pt idx="38">
                  <c:v>692.39994414133912</c:v>
                </c:pt>
                <c:pt idx="39">
                  <c:v>692.34994414133917</c:v>
                </c:pt>
                <c:pt idx="40">
                  <c:v>692.29994414133921</c:v>
                </c:pt>
                <c:pt idx="41">
                  <c:v>692.24994414133926</c:v>
                </c:pt>
                <c:pt idx="42">
                  <c:v>692.19994414133907</c:v>
                </c:pt>
                <c:pt idx="43">
                  <c:v>692.14994414133912</c:v>
                </c:pt>
                <c:pt idx="44">
                  <c:v>692.09994414133917</c:v>
                </c:pt>
                <c:pt idx="45">
                  <c:v>692.04994414133921</c:v>
                </c:pt>
                <c:pt idx="46">
                  <c:v>691.99994414133926</c:v>
                </c:pt>
                <c:pt idx="47">
                  <c:v>691.94994414133907</c:v>
                </c:pt>
                <c:pt idx="48">
                  <c:v>691.89994414133912</c:v>
                </c:pt>
                <c:pt idx="49">
                  <c:v>691.84994414133917</c:v>
                </c:pt>
                <c:pt idx="50">
                  <c:v>691.79994414133921</c:v>
                </c:pt>
                <c:pt idx="51">
                  <c:v>691.74994414133926</c:v>
                </c:pt>
                <c:pt idx="52">
                  <c:v>691.69994414133907</c:v>
                </c:pt>
                <c:pt idx="53">
                  <c:v>691.64994414133912</c:v>
                </c:pt>
                <c:pt idx="54">
                  <c:v>691.59994414133917</c:v>
                </c:pt>
                <c:pt idx="55">
                  <c:v>691.54994414133921</c:v>
                </c:pt>
                <c:pt idx="56">
                  <c:v>691.49994414133926</c:v>
                </c:pt>
                <c:pt idx="57">
                  <c:v>691.44994414133907</c:v>
                </c:pt>
                <c:pt idx="58">
                  <c:v>691.39994414133912</c:v>
                </c:pt>
                <c:pt idx="59">
                  <c:v>691.34994414133917</c:v>
                </c:pt>
                <c:pt idx="60">
                  <c:v>691.29994414133921</c:v>
                </c:pt>
                <c:pt idx="61">
                  <c:v>691.24994414133926</c:v>
                </c:pt>
                <c:pt idx="62">
                  <c:v>691.19994414133907</c:v>
                </c:pt>
                <c:pt idx="63">
                  <c:v>691.14994414133912</c:v>
                </c:pt>
                <c:pt idx="64">
                  <c:v>691.09994414133917</c:v>
                </c:pt>
                <c:pt idx="65">
                  <c:v>691.04994414133921</c:v>
                </c:pt>
                <c:pt idx="66">
                  <c:v>690.99994414133926</c:v>
                </c:pt>
                <c:pt idx="67">
                  <c:v>690.94994414133907</c:v>
                </c:pt>
                <c:pt idx="68">
                  <c:v>690.89994414133912</c:v>
                </c:pt>
                <c:pt idx="69">
                  <c:v>690.84994414133917</c:v>
                </c:pt>
                <c:pt idx="70">
                  <c:v>690.79994414133921</c:v>
                </c:pt>
                <c:pt idx="71">
                  <c:v>690.74994414133926</c:v>
                </c:pt>
                <c:pt idx="72">
                  <c:v>690.69994414133907</c:v>
                </c:pt>
                <c:pt idx="73">
                  <c:v>690.64994414133912</c:v>
                </c:pt>
                <c:pt idx="74">
                  <c:v>690.59994414133917</c:v>
                </c:pt>
                <c:pt idx="75">
                  <c:v>690.54994414133921</c:v>
                </c:pt>
                <c:pt idx="76">
                  <c:v>690.49994414133926</c:v>
                </c:pt>
                <c:pt idx="77">
                  <c:v>690.44994414133907</c:v>
                </c:pt>
                <c:pt idx="78">
                  <c:v>690.39994414133912</c:v>
                </c:pt>
                <c:pt idx="79">
                  <c:v>690.34994414133917</c:v>
                </c:pt>
                <c:pt idx="80">
                  <c:v>690.29994414133921</c:v>
                </c:pt>
                <c:pt idx="81">
                  <c:v>690.24994414133926</c:v>
                </c:pt>
                <c:pt idx="82">
                  <c:v>690.19994414133907</c:v>
                </c:pt>
                <c:pt idx="83">
                  <c:v>690.14994414133912</c:v>
                </c:pt>
                <c:pt idx="84">
                  <c:v>690.09994414133917</c:v>
                </c:pt>
                <c:pt idx="85">
                  <c:v>690.04994414133921</c:v>
                </c:pt>
                <c:pt idx="86">
                  <c:v>689.99994414133926</c:v>
                </c:pt>
                <c:pt idx="87">
                  <c:v>689.94994414133907</c:v>
                </c:pt>
                <c:pt idx="88">
                  <c:v>689.89994414133912</c:v>
                </c:pt>
                <c:pt idx="89">
                  <c:v>689.84994414133917</c:v>
                </c:pt>
                <c:pt idx="90">
                  <c:v>689.79994414133921</c:v>
                </c:pt>
                <c:pt idx="91">
                  <c:v>689.74994414133926</c:v>
                </c:pt>
                <c:pt idx="92">
                  <c:v>689.69994414133907</c:v>
                </c:pt>
                <c:pt idx="93">
                  <c:v>689.64994414133912</c:v>
                </c:pt>
                <c:pt idx="94">
                  <c:v>689.59994414133917</c:v>
                </c:pt>
                <c:pt idx="95">
                  <c:v>689.54994414133921</c:v>
                </c:pt>
                <c:pt idx="96">
                  <c:v>689.49994414133926</c:v>
                </c:pt>
                <c:pt idx="97">
                  <c:v>689.44994414133907</c:v>
                </c:pt>
                <c:pt idx="98">
                  <c:v>689.39994414133912</c:v>
                </c:pt>
                <c:pt idx="99">
                  <c:v>689.34994414133917</c:v>
                </c:pt>
                <c:pt idx="100">
                  <c:v>689.29994414133921</c:v>
                </c:pt>
                <c:pt idx="101">
                  <c:v>689.24994414133926</c:v>
                </c:pt>
                <c:pt idx="102">
                  <c:v>689.19994414133907</c:v>
                </c:pt>
                <c:pt idx="103">
                  <c:v>689.14994414133912</c:v>
                </c:pt>
                <c:pt idx="104">
                  <c:v>689.09994414133917</c:v>
                </c:pt>
                <c:pt idx="105">
                  <c:v>689.04994414133921</c:v>
                </c:pt>
                <c:pt idx="106">
                  <c:v>688.99994414133926</c:v>
                </c:pt>
                <c:pt idx="107">
                  <c:v>688.94994414133907</c:v>
                </c:pt>
                <c:pt idx="108">
                  <c:v>688.89994414133912</c:v>
                </c:pt>
                <c:pt idx="109">
                  <c:v>688.84994414133917</c:v>
                </c:pt>
                <c:pt idx="110">
                  <c:v>688.79994414133921</c:v>
                </c:pt>
                <c:pt idx="111">
                  <c:v>688.74994414133926</c:v>
                </c:pt>
                <c:pt idx="112">
                  <c:v>688.69994414133907</c:v>
                </c:pt>
                <c:pt idx="113">
                  <c:v>688.64994414133912</c:v>
                </c:pt>
                <c:pt idx="114">
                  <c:v>688.59994414133917</c:v>
                </c:pt>
                <c:pt idx="115">
                  <c:v>688.54994414133921</c:v>
                </c:pt>
                <c:pt idx="116">
                  <c:v>688.49994414133926</c:v>
                </c:pt>
                <c:pt idx="117">
                  <c:v>688.44994414133907</c:v>
                </c:pt>
                <c:pt idx="118">
                  <c:v>688.39994414133912</c:v>
                </c:pt>
                <c:pt idx="119">
                  <c:v>688.34994414133917</c:v>
                </c:pt>
                <c:pt idx="120">
                  <c:v>688.29994414133921</c:v>
                </c:pt>
                <c:pt idx="121">
                  <c:v>688.24994414133926</c:v>
                </c:pt>
                <c:pt idx="122">
                  <c:v>688.19994414133907</c:v>
                </c:pt>
                <c:pt idx="123">
                  <c:v>688.14994414133912</c:v>
                </c:pt>
                <c:pt idx="124">
                  <c:v>688.09994414133917</c:v>
                </c:pt>
                <c:pt idx="125">
                  <c:v>688.04994414133921</c:v>
                </c:pt>
                <c:pt idx="126">
                  <c:v>687.99994414133926</c:v>
                </c:pt>
                <c:pt idx="127">
                  <c:v>687.94994414133907</c:v>
                </c:pt>
                <c:pt idx="128">
                  <c:v>687.89994414133912</c:v>
                </c:pt>
                <c:pt idx="129">
                  <c:v>687.84994414133917</c:v>
                </c:pt>
                <c:pt idx="130">
                  <c:v>687.79994414133921</c:v>
                </c:pt>
                <c:pt idx="131">
                  <c:v>687.74994414133926</c:v>
                </c:pt>
                <c:pt idx="132">
                  <c:v>687.69994414133907</c:v>
                </c:pt>
                <c:pt idx="133">
                  <c:v>687.64994414133912</c:v>
                </c:pt>
                <c:pt idx="134">
                  <c:v>687.59994414133917</c:v>
                </c:pt>
                <c:pt idx="135">
                  <c:v>687.54994414133921</c:v>
                </c:pt>
                <c:pt idx="136">
                  <c:v>687.49994414133926</c:v>
                </c:pt>
                <c:pt idx="137">
                  <c:v>687.44994414133907</c:v>
                </c:pt>
                <c:pt idx="138">
                  <c:v>687.39994414133912</c:v>
                </c:pt>
                <c:pt idx="139">
                  <c:v>687.34994414133917</c:v>
                </c:pt>
                <c:pt idx="140">
                  <c:v>687.29994414133921</c:v>
                </c:pt>
                <c:pt idx="141">
                  <c:v>687.24994414133926</c:v>
                </c:pt>
                <c:pt idx="142">
                  <c:v>687.19994414133907</c:v>
                </c:pt>
                <c:pt idx="143">
                  <c:v>687.14994414133912</c:v>
                </c:pt>
                <c:pt idx="144">
                  <c:v>687.09994414133917</c:v>
                </c:pt>
                <c:pt idx="145">
                  <c:v>687.04994414133921</c:v>
                </c:pt>
                <c:pt idx="146">
                  <c:v>686.99994414133926</c:v>
                </c:pt>
                <c:pt idx="147">
                  <c:v>686.94994414133907</c:v>
                </c:pt>
                <c:pt idx="148">
                  <c:v>686.89994414133912</c:v>
                </c:pt>
                <c:pt idx="149">
                  <c:v>686.84994414133917</c:v>
                </c:pt>
                <c:pt idx="150">
                  <c:v>686.79994414133921</c:v>
                </c:pt>
                <c:pt idx="151">
                  <c:v>686.74994414133926</c:v>
                </c:pt>
                <c:pt idx="152">
                  <c:v>686.69994414133907</c:v>
                </c:pt>
                <c:pt idx="153">
                  <c:v>686.64994414133912</c:v>
                </c:pt>
                <c:pt idx="154">
                  <c:v>686.59994414133917</c:v>
                </c:pt>
                <c:pt idx="155">
                  <c:v>686.54994414133921</c:v>
                </c:pt>
                <c:pt idx="156">
                  <c:v>686.49994414133926</c:v>
                </c:pt>
                <c:pt idx="157">
                  <c:v>686.44994414133907</c:v>
                </c:pt>
                <c:pt idx="158">
                  <c:v>686.39994414133912</c:v>
                </c:pt>
                <c:pt idx="159">
                  <c:v>686.34994414133917</c:v>
                </c:pt>
                <c:pt idx="160">
                  <c:v>686.29994414133921</c:v>
                </c:pt>
                <c:pt idx="161">
                  <c:v>686.24994414133926</c:v>
                </c:pt>
                <c:pt idx="162">
                  <c:v>686.19994414133907</c:v>
                </c:pt>
                <c:pt idx="163">
                  <c:v>686.14994414133912</c:v>
                </c:pt>
                <c:pt idx="164">
                  <c:v>686.09994414133917</c:v>
                </c:pt>
                <c:pt idx="165">
                  <c:v>686.04994414133921</c:v>
                </c:pt>
                <c:pt idx="166">
                  <c:v>685.99994414133926</c:v>
                </c:pt>
                <c:pt idx="167">
                  <c:v>685.94994414133907</c:v>
                </c:pt>
                <c:pt idx="168">
                  <c:v>685.89994414133912</c:v>
                </c:pt>
                <c:pt idx="169">
                  <c:v>685.84994414133917</c:v>
                </c:pt>
                <c:pt idx="170">
                  <c:v>685.79994414133921</c:v>
                </c:pt>
                <c:pt idx="171">
                  <c:v>685.74994414133926</c:v>
                </c:pt>
                <c:pt idx="172">
                  <c:v>685.69994414133907</c:v>
                </c:pt>
                <c:pt idx="173">
                  <c:v>685.64994414133912</c:v>
                </c:pt>
                <c:pt idx="174">
                  <c:v>685.59994414133917</c:v>
                </c:pt>
                <c:pt idx="175">
                  <c:v>685.54994414133921</c:v>
                </c:pt>
                <c:pt idx="176">
                  <c:v>685.49994414133926</c:v>
                </c:pt>
                <c:pt idx="177">
                  <c:v>685.44994414133907</c:v>
                </c:pt>
                <c:pt idx="178">
                  <c:v>685.39994414133912</c:v>
                </c:pt>
                <c:pt idx="179">
                  <c:v>685.34994414133917</c:v>
                </c:pt>
                <c:pt idx="180">
                  <c:v>685.29994414133921</c:v>
                </c:pt>
                <c:pt idx="181">
                  <c:v>685.24994414133926</c:v>
                </c:pt>
                <c:pt idx="182">
                  <c:v>685.19994414133907</c:v>
                </c:pt>
                <c:pt idx="183">
                  <c:v>685.14994414133912</c:v>
                </c:pt>
                <c:pt idx="184">
                  <c:v>685.09994414133917</c:v>
                </c:pt>
                <c:pt idx="185">
                  <c:v>685.04994414133921</c:v>
                </c:pt>
                <c:pt idx="186">
                  <c:v>684.99994414133926</c:v>
                </c:pt>
                <c:pt idx="187">
                  <c:v>684.94994414133907</c:v>
                </c:pt>
                <c:pt idx="188">
                  <c:v>684.89994414133912</c:v>
                </c:pt>
                <c:pt idx="189">
                  <c:v>684.84994414133917</c:v>
                </c:pt>
                <c:pt idx="190">
                  <c:v>684.79994414133921</c:v>
                </c:pt>
                <c:pt idx="191">
                  <c:v>684.74994414133926</c:v>
                </c:pt>
                <c:pt idx="192">
                  <c:v>684.69994414133907</c:v>
                </c:pt>
                <c:pt idx="193">
                  <c:v>684.64994414133912</c:v>
                </c:pt>
                <c:pt idx="194">
                  <c:v>684.59994414133917</c:v>
                </c:pt>
                <c:pt idx="195">
                  <c:v>684.54994414133921</c:v>
                </c:pt>
                <c:pt idx="196">
                  <c:v>684.49994414133926</c:v>
                </c:pt>
                <c:pt idx="197">
                  <c:v>684.44994414133907</c:v>
                </c:pt>
                <c:pt idx="198">
                  <c:v>684.39994414133912</c:v>
                </c:pt>
                <c:pt idx="199">
                  <c:v>684.34994414133917</c:v>
                </c:pt>
                <c:pt idx="200">
                  <c:v>684.29994414133921</c:v>
                </c:pt>
                <c:pt idx="201">
                  <c:v>684.24994414133926</c:v>
                </c:pt>
                <c:pt idx="202">
                  <c:v>684.19994414133907</c:v>
                </c:pt>
                <c:pt idx="203">
                  <c:v>684.14994414133912</c:v>
                </c:pt>
                <c:pt idx="204">
                  <c:v>684.09994414133917</c:v>
                </c:pt>
                <c:pt idx="205">
                  <c:v>684.04994414133921</c:v>
                </c:pt>
                <c:pt idx="206">
                  <c:v>683.99994414133926</c:v>
                </c:pt>
                <c:pt idx="207">
                  <c:v>683.94994414133907</c:v>
                </c:pt>
                <c:pt idx="208">
                  <c:v>683.89994414133912</c:v>
                </c:pt>
                <c:pt idx="209">
                  <c:v>683.84994414133917</c:v>
                </c:pt>
                <c:pt idx="210">
                  <c:v>683.79994414133921</c:v>
                </c:pt>
                <c:pt idx="211">
                  <c:v>683.74994414133926</c:v>
                </c:pt>
                <c:pt idx="212">
                  <c:v>683.69994414133907</c:v>
                </c:pt>
                <c:pt idx="213">
                  <c:v>683.64994414133912</c:v>
                </c:pt>
                <c:pt idx="214">
                  <c:v>683.59994414133917</c:v>
                </c:pt>
                <c:pt idx="215">
                  <c:v>683.54994414133921</c:v>
                </c:pt>
                <c:pt idx="216">
                  <c:v>683.49994414133926</c:v>
                </c:pt>
                <c:pt idx="217">
                  <c:v>683.44994414133907</c:v>
                </c:pt>
                <c:pt idx="218">
                  <c:v>683.39994414133912</c:v>
                </c:pt>
                <c:pt idx="219">
                  <c:v>683.34994414133917</c:v>
                </c:pt>
                <c:pt idx="220">
                  <c:v>683.29994414133921</c:v>
                </c:pt>
                <c:pt idx="221">
                  <c:v>683.24994414133926</c:v>
                </c:pt>
                <c:pt idx="222">
                  <c:v>683.19994414133907</c:v>
                </c:pt>
                <c:pt idx="223">
                  <c:v>683.14994414133912</c:v>
                </c:pt>
                <c:pt idx="224">
                  <c:v>683.09994414133917</c:v>
                </c:pt>
                <c:pt idx="225">
                  <c:v>683.04994414133921</c:v>
                </c:pt>
                <c:pt idx="226">
                  <c:v>682.99994414133926</c:v>
                </c:pt>
                <c:pt idx="227">
                  <c:v>682.94994414133907</c:v>
                </c:pt>
                <c:pt idx="228">
                  <c:v>682.89994414133912</c:v>
                </c:pt>
                <c:pt idx="229">
                  <c:v>682.84994414133917</c:v>
                </c:pt>
                <c:pt idx="230">
                  <c:v>682.79994414133921</c:v>
                </c:pt>
                <c:pt idx="231">
                  <c:v>682.74994414133926</c:v>
                </c:pt>
                <c:pt idx="232">
                  <c:v>682.69994414133907</c:v>
                </c:pt>
                <c:pt idx="233">
                  <c:v>682.64994414133912</c:v>
                </c:pt>
                <c:pt idx="234">
                  <c:v>682.59994414133917</c:v>
                </c:pt>
                <c:pt idx="235">
                  <c:v>682.54994414133921</c:v>
                </c:pt>
                <c:pt idx="236">
                  <c:v>682.49994414133926</c:v>
                </c:pt>
                <c:pt idx="237">
                  <c:v>682.44994414133907</c:v>
                </c:pt>
                <c:pt idx="238">
                  <c:v>682.39994414133912</c:v>
                </c:pt>
                <c:pt idx="239">
                  <c:v>682.34994414133917</c:v>
                </c:pt>
                <c:pt idx="240">
                  <c:v>682.29994414133921</c:v>
                </c:pt>
                <c:pt idx="241">
                  <c:v>682.24994414133926</c:v>
                </c:pt>
                <c:pt idx="242">
                  <c:v>682.19994414133907</c:v>
                </c:pt>
                <c:pt idx="243">
                  <c:v>682.14994414133912</c:v>
                </c:pt>
                <c:pt idx="244">
                  <c:v>682.09994414133917</c:v>
                </c:pt>
                <c:pt idx="245">
                  <c:v>682.04994414133921</c:v>
                </c:pt>
                <c:pt idx="246">
                  <c:v>681.99994414133926</c:v>
                </c:pt>
                <c:pt idx="247">
                  <c:v>681.94994414133907</c:v>
                </c:pt>
                <c:pt idx="248">
                  <c:v>681.89994414133912</c:v>
                </c:pt>
                <c:pt idx="249">
                  <c:v>681.84994414133917</c:v>
                </c:pt>
                <c:pt idx="250">
                  <c:v>681.79994414133921</c:v>
                </c:pt>
                <c:pt idx="251">
                  <c:v>681.74994414133926</c:v>
                </c:pt>
                <c:pt idx="252">
                  <c:v>681.69994414133907</c:v>
                </c:pt>
                <c:pt idx="253">
                  <c:v>681.64994414133912</c:v>
                </c:pt>
                <c:pt idx="254">
                  <c:v>681.59994414133917</c:v>
                </c:pt>
                <c:pt idx="255">
                  <c:v>681.54994414133921</c:v>
                </c:pt>
                <c:pt idx="256">
                  <c:v>681.49994414133926</c:v>
                </c:pt>
                <c:pt idx="257">
                  <c:v>681.44994414133907</c:v>
                </c:pt>
                <c:pt idx="258">
                  <c:v>681.39994414133912</c:v>
                </c:pt>
                <c:pt idx="259">
                  <c:v>681.34994414133917</c:v>
                </c:pt>
                <c:pt idx="260">
                  <c:v>681.29994414133921</c:v>
                </c:pt>
                <c:pt idx="261">
                  <c:v>681.24994414133926</c:v>
                </c:pt>
                <c:pt idx="262">
                  <c:v>681.19994414133907</c:v>
                </c:pt>
                <c:pt idx="263">
                  <c:v>681.14994414133912</c:v>
                </c:pt>
                <c:pt idx="264">
                  <c:v>681.09994414133917</c:v>
                </c:pt>
                <c:pt idx="265">
                  <c:v>681.04994414133921</c:v>
                </c:pt>
                <c:pt idx="266">
                  <c:v>680.99994414133926</c:v>
                </c:pt>
                <c:pt idx="267">
                  <c:v>680.94994414133907</c:v>
                </c:pt>
                <c:pt idx="268">
                  <c:v>680.89994414133912</c:v>
                </c:pt>
                <c:pt idx="269">
                  <c:v>680.84994414133917</c:v>
                </c:pt>
                <c:pt idx="270">
                  <c:v>680.79994414133921</c:v>
                </c:pt>
                <c:pt idx="271">
                  <c:v>680.74994414133926</c:v>
                </c:pt>
                <c:pt idx="272">
                  <c:v>680.69994414133907</c:v>
                </c:pt>
                <c:pt idx="273">
                  <c:v>680.64994414133912</c:v>
                </c:pt>
                <c:pt idx="274">
                  <c:v>680.59994414133917</c:v>
                </c:pt>
                <c:pt idx="275">
                  <c:v>680.54994414133921</c:v>
                </c:pt>
                <c:pt idx="276">
                  <c:v>680.49994414133926</c:v>
                </c:pt>
                <c:pt idx="277">
                  <c:v>680.44994414133907</c:v>
                </c:pt>
                <c:pt idx="278">
                  <c:v>680.39994414133912</c:v>
                </c:pt>
                <c:pt idx="279">
                  <c:v>680.34994414133917</c:v>
                </c:pt>
                <c:pt idx="280">
                  <c:v>680.29994414133921</c:v>
                </c:pt>
                <c:pt idx="281">
                  <c:v>680.24994414133926</c:v>
                </c:pt>
                <c:pt idx="282">
                  <c:v>680.19994414133907</c:v>
                </c:pt>
                <c:pt idx="283">
                  <c:v>680.14994414133912</c:v>
                </c:pt>
                <c:pt idx="284">
                  <c:v>680.09994414133917</c:v>
                </c:pt>
                <c:pt idx="285">
                  <c:v>680.04994414133921</c:v>
                </c:pt>
                <c:pt idx="286">
                  <c:v>679.99994414133926</c:v>
                </c:pt>
                <c:pt idx="287">
                  <c:v>679.94994414133907</c:v>
                </c:pt>
                <c:pt idx="288">
                  <c:v>679.89994414133912</c:v>
                </c:pt>
                <c:pt idx="289">
                  <c:v>679.84994414133917</c:v>
                </c:pt>
                <c:pt idx="290">
                  <c:v>679.79994414133921</c:v>
                </c:pt>
                <c:pt idx="291">
                  <c:v>679.74994414133926</c:v>
                </c:pt>
                <c:pt idx="292">
                  <c:v>679.69994414133907</c:v>
                </c:pt>
                <c:pt idx="293">
                  <c:v>679.64994414133912</c:v>
                </c:pt>
                <c:pt idx="294">
                  <c:v>679.59994414133917</c:v>
                </c:pt>
                <c:pt idx="295">
                  <c:v>679.54994414133921</c:v>
                </c:pt>
                <c:pt idx="296">
                  <c:v>679.49994414133926</c:v>
                </c:pt>
                <c:pt idx="297">
                  <c:v>679.44994414133907</c:v>
                </c:pt>
                <c:pt idx="298">
                  <c:v>679.39994414133912</c:v>
                </c:pt>
                <c:pt idx="299">
                  <c:v>679.34994414133917</c:v>
                </c:pt>
                <c:pt idx="300">
                  <c:v>679.29994414133921</c:v>
                </c:pt>
                <c:pt idx="301">
                  <c:v>679.24994414133926</c:v>
                </c:pt>
                <c:pt idx="302">
                  <c:v>679.19994414133907</c:v>
                </c:pt>
                <c:pt idx="303">
                  <c:v>679.14994414133912</c:v>
                </c:pt>
                <c:pt idx="304">
                  <c:v>679.09994414133917</c:v>
                </c:pt>
                <c:pt idx="305">
                  <c:v>679.04994414133921</c:v>
                </c:pt>
                <c:pt idx="306">
                  <c:v>678.99994414133926</c:v>
                </c:pt>
                <c:pt idx="307">
                  <c:v>678.94994414133907</c:v>
                </c:pt>
                <c:pt idx="308">
                  <c:v>678.89994414133912</c:v>
                </c:pt>
                <c:pt idx="309">
                  <c:v>678.84994414133917</c:v>
                </c:pt>
                <c:pt idx="310">
                  <c:v>678.79994414133921</c:v>
                </c:pt>
                <c:pt idx="311">
                  <c:v>678.74994414133926</c:v>
                </c:pt>
                <c:pt idx="312">
                  <c:v>678.69994414133907</c:v>
                </c:pt>
                <c:pt idx="313">
                  <c:v>678.64994414133912</c:v>
                </c:pt>
                <c:pt idx="314">
                  <c:v>678.59994414133917</c:v>
                </c:pt>
                <c:pt idx="315">
                  <c:v>678.54994414133921</c:v>
                </c:pt>
                <c:pt idx="316">
                  <c:v>678.49994414133926</c:v>
                </c:pt>
                <c:pt idx="317">
                  <c:v>678.44994414133907</c:v>
                </c:pt>
                <c:pt idx="318">
                  <c:v>678.39994414133912</c:v>
                </c:pt>
                <c:pt idx="319">
                  <c:v>678.34994414133917</c:v>
                </c:pt>
                <c:pt idx="320">
                  <c:v>678.29994414133921</c:v>
                </c:pt>
                <c:pt idx="321">
                  <c:v>678.24994414133926</c:v>
                </c:pt>
                <c:pt idx="322">
                  <c:v>678.19994414133907</c:v>
                </c:pt>
                <c:pt idx="323">
                  <c:v>678.14994414133912</c:v>
                </c:pt>
                <c:pt idx="324">
                  <c:v>678.09994414133917</c:v>
                </c:pt>
                <c:pt idx="325">
                  <c:v>678.04994414133921</c:v>
                </c:pt>
                <c:pt idx="326">
                  <c:v>677.99994414133926</c:v>
                </c:pt>
                <c:pt idx="327">
                  <c:v>677.94994414133907</c:v>
                </c:pt>
                <c:pt idx="328">
                  <c:v>677.89994414133912</c:v>
                </c:pt>
                <c:pt idx="329">
                  <c:v>677.84994414133917</c:v>
                </c:pt>
                <c:pt idx="330">
                  <c:v>677.79994414133921</c:v>
                </c:pt>
                <c:pt idx="331">
                  <c:v>677.74994414133926</c:v>
                </c:pt>
                <c:pt idx="332">
                  <c:v>677.69994414133907</c:v>
                </c:pt>
                <c:pt idx="333">
                  <c:v>677.64994414133912</c:v>
                </c:pt>
                <c:pt idx="334">
                  <c:v>677.59994414133917</c:v>
                </c:pt>
                <c:pt idx="335">
                  <c:v>677.54994414133921</c:v>
                </c:pt>
                <c:pt idx="336">
                  <c:v>677.49994414133926</c:v>
                </c:pt>
                <c:pt idx="337">
                  <c:v>677.44994414133907</c:v>
                </c:pt>
                <c:pt idx="338">
                  <c:v>677.39994414133912</c:v>
                </c:pt>
                <c:pt idx="339">
                  <c:v>677.34994414133917</c:v>
                </c:pt>
                <c:pt idx="340">
                  <c:v>677.29994414133921</c:v>
                </c:pt>
                <c:pt idx="341">
                  <c:v>677.24994414133926</c:v>
                </c:pt>
                <c:pt idx="342">
                  <c:v>677.19994414133907</c:v>
                </c:pt>
                <c:pt idx="343">
                  <c:v>677.14994414133912</c:v>
                </c:pt>
                <c:pt idx="344">
                  <c:v>677.09994414133917</c:v>
                </c:pt>
                <c:pt idx="345">
                  <c:v>677.04994414133921</c:v>
                </c:pt>
                <c:pt idx="346">
                  <c:v>676.99994414133926</c:v>
                </c:pt>
                <c:pt idx="347">
                  <c:v>676.94994414133907</c:v>
                </c:pt>
                <c:pt idx="348">
                  <c:v>676.89994414133912</c:v>
                </c:pt>
                <c:pt idx="349">
                  <c:v>676.84994414133917</c:v>
                </c:pt>
                <c:pt idx="350">
                  <c:v>676.79994414133921</c:v>
                </c:pt>
                <c:pt idx="351">
                  <c:v>676.74994414133926</c:v>
                </c:pt>
                <c:pt idx="352">
                  <c:v>676.69994414133907</c:v>
                </c:pt>
                <c:pt idx="353">
                  <c:v>676.64994414133912</c:v>
                </c:pt>
                <c:pt idx="354">
                  <c:v>676.59994414133917</c:v>
                </c:pt>
                <c:pt idx="355">
                  <c:v>676.54994414133921</c:v>
                </c:pt>
                <c:pt idx="356">
                  <c:v>676.49994414133926</c:v>
                </c:pt>
                <c:pt idx="357">
                  <c:v>676.44994414133907</c:v>
                </c:pt>
                <c:pt idx="358">
                  <c:v>676.39994414133912</c:v>
                </c:pt>
                <c:pt idx="359">
                  <c:v>676.34994414133917</c:v>
                </c:pt>
                <c:pt idx="360">
                  <c:v>676.29994414133921</c:v>
                </c:pt>
                <c:pt idx="361">
                  <c:v>676.24994414133926</c:v>
                </c:pt>
                <c:pt idx="362">
                  <c:v>676.19994414133907</c:v>
                </c:pt>
                <c:pt idx="363">
                  <c:v>676.14994414133912</c:v>
                </c:pt>
                <c:pt idx="364">
                  <c:v>676.09994414133917</c:v>
                </c:pt>
                <c:pt idx="365">
                  <c:v>676.04994414133921</c:v>
                </c:pt>
                <c:pt idx="366">
                  <c:v>675.99994414133926</c:v>
                </c:pt>
                <c:pt idx="367">
                  <c:v>675.94994414133907</c:v>
                </c:pt>
                <c:pt idx="368">
                  <c:v>675.89994414133912</c:v>
                </c:pt>
                <c:pt idx="369">
                  <c:v>675.84994414133917</c:v>
                </c:pt>
                <c:pt idx="370">
                  <c:v>675.79994414133921</c:v>
                </c:pt>
                <c:pt idx="371">
                  <c:v>675.74994414133926</c:v>
                </c:pt>
                <c:pt idx="372">
                  <c:v>675.69994414133907</c:v>
                </c:pt>
                <c:pt idx="373">
                  <c:v>675.64994414133912</c:v>
                </c:pt>
                <c:pt idx="374">
                  <c:v>675.59994414133917</c:v>
                </c:pt>
                <c:pt idx="375">
                  <c:v>675.54994414133921</c:v>
                </c:pt>
                <c:pt idx="376">
                  <c:v>675.49994414133926</c:v>
                </c:pt>
                <c:pt idx="377">
                  <c:v>675.44994414133907</c:v>
                </c:pt>
                <c:pt idx="378">
                  <c:v>675.39994414133912</c:v>
                </c:pt>
                <c:pt idx="379">
                  <c:v>675.34994414133917</c:v>
                </c:pt>
                <c:pt idx="380">
                  <c:v>675.29994414133921</c:v>
                </c:pt>
                <c:pt idx="381">
                  <c:v>675.24994414133926</c:v>
                </c:pt>
                <c:pt idx="382">
                  <c:v>675.19994414133907</c:v>
                </c:pt>
                <c:pt idx="383">
                  <c:v>675.14994414133912</c:v>
                </c:pt>
                <c:pt idx="384">
                  <c:v>675.09994414133917</c:v>
                </c:pt>
                <c:pt idx="385">
                  <c:v>675.04994414133921</c:v>
                </c:pt>
                <c:pt idx="386">
                  <c:v>674.99994414133926</c:v>
                </c:pt>
                <c:pt idx="387">
                  <c:v>674.94994414133907</c:v>
                </c:pt>
                <c:pt idx="388">
                  <c:v>674.89994414133912</c:v>
                </c:pt>
                <c:pt idx="389">
                  <c:v>674.84994414133917</c:v>
                </c:pt>
                <c:pt idx="390">
                  <c:v>674.79994414133921</c:v>
                </c:pt>
                <c:pt idx="391">
                  <c:v>674.74994414133926</c:v>
                </c:pt>
                <c:pt idx="392">
                  <c:v>674.69994414133907</c:v>
                </c:pt>
                <c:pt idx="393">
                  <c:v>674.64994414133912</c:v>
                </c:pt>
                <c:pt idx="394">
                  <c:v>674.59994414133917</c:v>
                </c:pt>
                <c:pt idx="395">
                  <c:v>674.54994414133921</c:v>
                </c:pt>
                <c:pt idx="396">
                  <c:v>674.49994414133926</c:v>
                </c:pt>
                <c:pt idx="397">
                  <c:v>674.44994414133907</c:v>
                </c:pt>
                <c:pt idx="398">
                  <c:v>674.39994414133912</c:v>
                </c:pt>
                <c:pt idx="399">
                  <c:v>674.34994414133917</c:v>
                </c:pt>
                <c:pt idx="400">
                  <c:v>674.29994414133921</c:v>
                </c:pt>
                <c:pt idx="401">
                  <c:v>674.24994414133926</c:v>
                </c:pt>
                <c:pt idx="402">
                  <c:v>674.19994414133907</c:v>
                </c:pt>
                <c:pt idx="403">
                  <c:v>674.14994414133912</c:v>
                </c:pt>
                <c:pt idx="404">
                  <c:v>674.09994414133917</c:v>
                </c:pt>
                <c:pt idx="405">
                  <c:v>674.04994414133921</c:v>
                </c:pt>
                <c:pt idx="406">
                  <c:v>673.99994414133926</c:v>
                </c:pt>
                <c:pt idx="407">
                  <c:v>673.94994414133907</c:v>
                </c:pt>
                <c:pt idx="408">
                  <c:v>673.89994414133912</c:v>
                </c:pt>
                <c:pt idx="409">
                  <c:v>673.84994414133917</c:v>
                </c:pt>
                <c:pt idx="410">
                  <c:v>673.79994414133921</c:v>
                </c:pt>
                <c:pt idx="411">
                  <c:v>673.74994414133926</c:v>
                </c:pt>
                <c:pt idx="412">
                  <c:v>673.69994414133907</c:v>
                </c:pt>
                <c:pt idx="413">
                  <c:v>673.64994414133912</c:v>
                </c:pt>
                <c:pt idx="414">
                  <c:v>673.59994414133917</c:v>
                </c:pt>
                <c:pt idx="415">
                  <c:v>673.54994414133921</c:v>
                </c:pt>
                <c:pt idx="416">
                  <c:v>673.49994414133926</c:v>
                </c:pt>
                <c:pt idx="417">
                  <c:v>673.44994414133907</c:v>
                </c:pt>
                <c:pt idx="418">
                  <c:v>673.39994414133912</c:v>
                </c:pt>
                <c:pt idx="419">
                  <c:v>673.34994414133917</c:v>
                </c:pt>
                <c:pt idx="420">
                  <c:v>673.29994414133921</c:v>
                </c:pt>
                <c:pt idx="421">
                  <c:v>673.24994414133926</c:v>
                </c:pt>
                <c:pt idx="422">
                  <c:v>673.19994414133907</c:v>
                </c:pt>
                <c:pt idx="423">
                  <c:v>673.14994414133912</c:v>
                </c:pt>
                <c:pt idx="424">
                  <c:v>673.09994414133917</c:v>
                </c:pt>
                <c:pt idx="425">
                  <c:v>673.04994414133921</c:v>
                </c:pt>
                <c:pt idx="426">
                  <c:v>672.99994414133926</c:v>
                </c:pt>
                <c:pt idx="427">
                  <c:v>672.94994414133907</c:v>
                </c:pt>
                <c:pt idx="428">
                  <c:v>672.89994414133912</c:v>
                </c:pt>
                <c:pt idx="429">
                  <c:v>672.84994414133917</c:v>
                </c:pt>
                <c:pt idx="430">
                  <c:v>672.79994414133921</c:v>
                </c:pt>
                <c:pt idx="431">
                  <c:v>672.74994414133926</c:v>
                </c:pt>
                <c:pt idx="432">
                  <c:v>672.69994414133907</c:v>
                </c:pt>
                <c:pt idx="433">
                  <c:v>672.64994414133912</c:v>
                </c:pt>
                <c:pt idx="434">
                  <c:v>672.59994414133917</c:v>
                </c:pt>
                <c:pt idx="435">
                  <c:v>672.54994414133921</c:v>
                </c:pt>
                <c:pt idx="436">
                  <c:v>672.49994414133926</c:v>
                </c:pt>
                <c:pt idx="437">
                  <c:v>672.44994414133907</c:v>
                </c:pt>
                <c:pt idx="438">
                  <c:v>672.39994414133912</c:v>
                </c:pt>
                <c:pt idx="439">
                  <c:v>672.34994414133917</c:v>
                </c:pt>
                <c:pt idx="440">
                  <c:v>672.29994414133921</c:v>
                </c:pt>
                <c:pt idx="441">
                  <c:v>672.24994414133926</c:v>
                </c:pt>
                <c:pt idx="442">
                  <c:v>672.19994414133907</c:v>
                </c:pt>
                <c:pt idx="443">
                  <c:v>672.14994414133912</c:v>
                </c:pt>
                <c:pt idx="444">
                  <c:v>672.09994414133917</c:v>
                </c:pt>
                <c:pt idx="445">
                  <c:v>672.04994414133921</c:v>
                </c:pt>
                <c:pt idx="446">
                  <c:v>671.99994414133926</c:v>
                </c:pt>
                <c:pt idx="447">
                  <c:v>671.94994414133907</c:v>
                </c:pt>
                <c:pt idx="448">
                  <c:v>671.89994414133912</c:v>
                </c:pt>
                <c:pt idx="449">
                  <c:v>671.84994414133917</c:v>
                </c:pt>
                <c:pt idx="450">
                  <c:v>671.79994414133921</c:v>
                </c:pt>
                <c:pt idx="451">
                  <c:v>671.74994414133926</c:v>
                </c:pt>
                <c:pt idx="452">
                  <c:v>671.69994414133907</c:v>
                </c:pt>
                <c:pt idx="453">
                  <c:v>671.64994414133912</c:v>
                </c:pt>
                <c:pt idx="454">
                  <c:v>671.59994414133917</c:v>
                </c:pt>
                <c:pt idx="455">
                  <c:v>671.54994414133921</c:v>
                </c:pt>
                <c:pt idx="456">
                  <c:v>671.49994414133926</c:v>
                </c:pt>
                <c:pt idx="457">
                  <c:v>671.44994414133907</c:v>
                </c:pt>
                <c:pt idx="458">
                  <c:v>671.39994414133912</c:v>
                </c:pt>
                <c:pt idx="459">
                  <c:v>671.34994414133917</c:v>
                </c:pt>
                <c:pt idx="460">
                  <c:v>671.29994414133921</c:v>
                </c:pt>
                <c:pt idx="461">
                  <c:v>671.24994414133926</c:v>
                </c:pt>
                <c:pt idx="462">
                  <c:v>671.19994414133907</c:v>
                </c:pt>
                <c:pt idx="463">
                  <c:v>671.14994414133912</c:v>
                </c:pt>
                <c:pt idx="464">
                  <c:v>671.09994414133917</c:v>
                </c:pt>
                <c:pt idx="465">
                  <c:v>671.04994414133921</c:v>
                </c:pt>
                <c:pt idx="466">
                  <c:v>670.99994414133926</c:v>
                </c:pt>
                <c:pt idx="467">
                  <c:v>670.94994414133907</c:v>
                </c:pt>
                <c:pt idx="468">
                  <c:v>670.89994414133912</c:v>
                </c:pt>
                <c:pt idx="469">
                  <c:v>670.84994414133917</c:v>
                </c:pt>
                <c:pt idx="470">
                  <c:v>670.79994414133921</c:v>
                </c:pt>
                <c:pt idx="471">
                  <c:v>670.74994414133926</c:v>
                </c:pt>
                <c:pt idx="472">
                  <c:v>670.69994414133907</c:v>
                </c:pt>
                <c:pt idx="473">
                  <c:v>670.64994414133912</c:v>
                </c:pt>
                <c:pt idx="474">
                  <c:v>670.59994414133917</c:v>
                </c:pt>
                <c:pt idx="475">
                  <c:v>670.54994414133921</c:v>
                </c:pt>
                <c:pt idx="476">
                  <c:v>670.49994414133926</c:v>
                </c:pt>
                <c:pt idx="477">
                  <c:v>670.44994414133907</c:v>
                </c:pt>
                <c:pt idx="478">
                  <c:v>670.39994414133912</c:v>
                </c:pt>
                <c:pt idx="479">
                  <c:v>670.34994414133917</c:v>
                </c:pt>
                <c:pt idx="480">
                  <c:v>670.29994414133921</c:v>
                </c:pt>
                <c:pt idx="481">
                  <c:v>670.24994414133926</c:v>
                </c:pt>
                <c:pt idx="482">
                  <c:v>670.19994414133907</c:v>
                </c:pt>
                <c:pt idx="483">
                  <c:v>670.14994414133912</c:v>
                </c:pt>
                <c:pt idx="484">
                  <c:v>670.09994414133917</c:v>
                </c:pt>
                <c:pt idx="485">
                  <c:v>670.04994414133921</c:v>
                </c:pt>
                <c:pt idx="486">
                  <c:v>669.99994414133926</c:v>
                </c:pt>
                <c:pt idx="487">
                  <c:v>669.94994414133907</c:v>
                </c:pt>
                <c:pt idx="488">
                  <c:v>669.89994414133912</c:v>
                </c:pt>
                <c:pt idx="489">
                  <c:v>669.84994414133917</c:v>
                </c:pt>
                <c:pt idx="490">
                  <c:v>669.79994414133921</c:v>
                </c:pt>
                <c:pt idx="491">
                  <c:v>669.74994414133926</c:v>
                </c:pt>
                <c:pt idx="492">
                  <c:v>669.69994414133907</c:v>
                </c:pt>
                <c:pt idx="493">
                  <c:v>669.64994414133912</c:v>
                </c:pt>
                <c:pt idx="494">
                  <c:v>669.59994414133917</c:v>
                </c:pt>
                <c:pt idx="495">
                  <c:v>669.54994414133921</c:v>
                </c:pt>
                <c:pt idx="496">
                  <c:v>669.49994414133926</c:v>
                </c:pt>
                <c:pt idx="497">
                  <c:v>669.44994414133907</c:v>
                </c:pt>
                <c:pt idx="498">
                  <c:v>669.39994414133912</c:v>
                </c:pt>
                <c:pt idx="499">
                  <c:v>669.34994414133917</c:v>
                </c:pt>
                <c:pt idx="500">
                  <c:v>669.29994414133921</c:v>
                </c:pt>
              </c:numCache>
            </c:numRef>
          </c:xVal>
          <c:yVal>
            <c:numRef>
              <c:f>Fluorine!$L$14:$L$1115</c:f>
              <c:numCache>
                <c:formatCode>General</c:formatCode>
                <c:ptCount val="1102"/>
                <c:pt idx="0">
                  <c:v>-220.82169512768152</c:v>
                </c:pt>
                <c:pt idx="1">
                  <c:v>36.332591138692152</c:v>
                </c:pt>
                <c:pt idx="2">
                  <c:v>39.486871054901798</c:v>
                </c:pt>
                <c:pt idx="3">
                  <c:v>-21.358857379888967</c:v>
                </c:pt>
                <c:pt idx="4">
                  <c:v>28.795403229732809</c:v>
                </c:pt>
                <c:pt idx="5">
                  <c:v>-1.0503504982181631</c:v>
                </c:pt>
                <c:pt idx="6">
                  <c:v>-52.896122944071379</c:v>
                </c:pt>
                <c:pt idx="7">
                  <c:v>-1.7419197668686619</c:v>
                </c:pt>
                <c:pt idx="8">
                  <c:v>-65.587748259134031</c:v>
                </c:pt>
                <c:pt idx="9">
                  <c:v>0.56638220546637585</c:v>
                </c:pt>
                <c:pt idx="10">
                  <c:v>37.720459608832272</c:v>
                </c:pt>
                <c:pt idx="11">
                  <c:v>46.87446858165066</c:v>
                </c:pt>
                <c:pt idx="12">
                  <c:v>91.028389519083618</c:v>
                </c:pt>
                <c:pt idx="13">
                  <c:v>-1.8178025225084371</c:v>
                </c:pt>
                <c:pt idx="14">
                  <c:v>-1.6641391980796318</c:v>
                </c:pt>
                <c:pt idx="15">
                  <c:v>-39.510660576434837</c:v>
                </c:pt>
                <c:pt idx="16">
                  <c:v>-32.357417246013149</c:v>
                </c:pt>
                <c:pt idx="17">
                  <c:v>-38.204472911839837</c:v>
                </c:pt>
                <c:pt idx="18">
                  <c:v>-29.051907588810842</c:v>
                </c:pt>
                <c:pt idx="19">
                  <c:v>-25.899821516642263</c:v>
                </c:pt>
                <c:pt idx="20">
                  <c:v>4.2516600546811238</c:v>
                </c:pt>
                <c:pt idx="21">
                  <c:v>35.402381032927472</c:v>
                </c:pt>
                <c:pt idx="22">
                  <c:v>-14.447852602328137</c:v>
                </c:pt>
                <c:pt idx="23">
                  <c:v>55.700718616931262</c:v>
                </c:pt>
                <c:pt idx="24">
                  <c:v>-19.152202718200108</c:v>
                </c:pt>
                <c:pt idx="25">
                  <c:v>-82.006983372209802</c:v>
                </c:pt>
                <c:pt idx="26">
                  <c:v>-69.864074441141241</c:v>
                </c:pt>
                <c:pt idx="27">
                  <c:v>20.275970730868355</c:v>
                </c:pt>
                <c:pt idx="28">
                  <c:v>-17.587524814800592</c:v>
                </c:pt>
                <c:pt idx="29">
                  <c:v>-4.455387049988027</c:v>
                </c:pt>
                <c:pt idx="30">
                  <c:v>15.671378946093547</c:v>
                </c:pt>
                <c:pt idx="31">
                  <c:v>-5.2084465537399023</c:v>
                </c:pt>
                <c:pt idx="32">
                  <c:v>18.903660241962843</c:v>
                </c:pt>
                <c:pt idx="33">
                  <c:v>-25.99408243152654</c:v>
                </c:pt>
                <c:pt idx="34">
                  <c:v>48.096180731324814</c:v>
                </c:pt>
                <c:pt idx="35">
                  <c:v>42.171875262456993</c:v>
                </c:pt>
                <c:pt idx="36">
                  <c:v>-20.77008068392573</c:v>
                </c:pt>
                <c:pt idx="37">
                  <c:v>23.26663389317282</c:v>
                </c:pt>
                <c:pt idx="38">
                  <c:v>11.277639362270783</c:v>
                </c:pt>
                <c:pt idx="39">
                  <c:v>-2.7422633752899208</c:v>
                </c:pt>
                <c:pt idx="40">
                  <c:v>-18.799228840694045</c:v>
                </c:pt>
                <c:pt idx="41">
                  <c:v>54.099478076993535</c:v>
                </c:pt>
                <c:pt idx="42">
                  <c:v>8.9453062260275349</c:v>
                </c:pt>
                <c:pt idx="43">
                  <c:v>52.728219317541843</c:v>
                </c:pt>
                <c:pt idx="44">
                  <c:v>12.43647199578205</c:v>
                </c:pt>
                <c:pt idx="45">
                  <c:v>23.056358763888969</c:v>
                </c:pt>
                <c:pt idx="46">
                  <c:v>-0.42806629804560492</c:v>
                </c:pt>
                <c:pt idx="47">
                  <c:v>-46.035301012726961</c:v>
                </c:pt>
                <c:pt idx="48">
                  <c:v>60.213260355777564</c:v>
                </c:pt>
                <c:pt idx="49">
                  <c:v>43.292947837339462</c:v>
                </c:pt>
                <c:pt idx="50">
                  <c:v>32.175400365411008</c:v>
                </c:pt>
                <c:pt idx="51">
                  <c:v>12.828113212165844</c:v>
                </c:pt>
                <c:pt idx="52">
                  <c:v>47.213947643232139</c:v>
                </c:pt>
                <c:pt idx="53">
                  <c:v>14.290602729672067</c:v>
                </c:pt>
                <c:pt idx="54">
                  <c:v>7.0100499065175583</c:v>
                </c:pt>
                <c:pt idx="55">
                  <c:v>90.317931634045166</c:v>
                </c:pt>
                <c:pt idx="56">
                  <c:v>38.152926403997881</c:v>
                </c:pt>
                <c:pt idx="57">
                  <c:v>68.446083341843774</c:v>
                </c:pt>
                <c:pt idx="58">
                  <c:v>82.120130787773007</c:v>
                </c:pt>
                <c:pt idx="59">
                  <c:v>69.088764490344175</c:v>
                </c:pt>
                <c:pt idx="60">
                  <c:v>30.255922412715407</c:v>
                </c:pt>
                <c:pt idx="61">
                  <c:v>94.515054619917834</c:v>
                </c:pt>
                <c:pt idx="62">
                  <c:v>89.748398274176722</c:v>
                </c:pt>
                <c:pt idx="63">
                  <c:v>55.826269393537771</c:v>
                </c:pt>
                <c:pt idx="64">
                  <c:v>73.606384701866645</c:v>
                </c:pt>
                <c:pt idx="65">
                  <c:v>56.933228588982132</c:v>
                </c:pt>
                <c:pt idx="66">
                  <c:v>35.637481868783397</c:v>
                </c:pt>
                <c:pt idx="67">
                  <c:v>34.535530634847902</c:v>
                </c:pt>
                <c:pt idx="68">
                  <c:v>151.42907501961028</c:v>
                </c:pt>
                <c:pt idx="69">
                  <c:v>88.104859013562844</c:v>
                </c:pt>
                <c:pt idx="70">
                  <c:v>113.33454364669788</c:v>
                </c:pt>
                <c:pt idx="71">
                  <c:v>87.874746709817288</c:v>
                </c:pt>
                <c:pt idx="72">
                  <c:v>195.46727274763708</c:v>
                </c:pt>
                <c:pt idx="73">
                  <c:v>9.8395572243864535</c:v>
                </c:pt>
                <c:pt idx="74">
                  <c:v>79.705348484137232</c:v>
                </c:pt>
                <c:pt idx="75">
                  <c:v>133.76565035560327</c:v>
                </c:pt>
                <c:pt idx="76">
                  <c:v>103.70994691606472</c:v>
                </c:pt>
                <c:pt idx="77">
                  <c:v>135.21772900029089</c:v>
                </c:pt>
                <c:pt idx="78">
                  <c:v>123.96033947138892</c:v>
                </c:pt>
                <c:pt idx="79">
                  <c:v>70.603151030221852</c:v>
                </c:pt>
                <c:pt idx="80">
                  <c:v>93.808086430304229</c:v>
                </c:pt>
                <c:pt idx="81">
                  <c:v>29.2364863587635</c:v>
                </c:pt>
                <c:pt idx="82">
                  <c:v>126.55232498324256</c:v>
                </c:pt>
                <c:pt idx="83">
                  <c:v>56.425767269229254</c:v>
                </c:pt>
                <c:pt idx="84">
                  <c:v>77.53705569088288</c:v>
                </c:pt>
                <c:pt idx="85">
                  <c:v>78.580706991390912</c:v>
                </c:pt>
                <c:pt idx="86">
                  <c:v>26.26999224851329</c:v>
                </c:pt>
                <c:pt idx="87">
                  <c:v>74.341665823640596</c:v>
                </c:pt>
                <c:pt idx="88">
                  <c:v>-19.439099070109023</c:v>
                </c:pt>
                <c:pt idx="89">
                  <c:v>87.726381693030135</c:v>
                </c:pt>
                <c:pt idx="90">
                  <c:v>95.675493906581551</c:v>
                </c:pt>
                <c:pt idx="91">
                  <c:v>-7.7104506804059838</c:v>
                </c:pt>
                <c:pt idx="92">
                  <c:v>51.498971495991327</c:v>
                </c:pt>
                <c:pt idx="93">
                  <c:v>-69.711634788360925</c:v>
                </c:pt>
                <c:pt idx="94">
                  <c:v>-85.298613798823681</c:v>
                </c:pt>
                <c:pt idx="95">
                  <c:v>-22.154675919881356</c:v>
                </c:pt>
                <c:pt idx="96">
                  <c:v>30.895308549049787</c:v>
                </c:pt>
                <c:pt idx="97">
                  <c:v>5.0980477913071809</c:v>
                </c:pt>
                <c:pt idx="98">
                  <c:v>28.775008404436448</c:v>
                </c:pt>
                <c:pt idx="99">
                  <c:v>-35.675051625371907</c:v>
                </c:pt>
                <c:pt idx="100">
                  <c:v>37.225718670728838</c:v>
                </c:pt>
                <c:pt idx="101">
                  <c:v>-76.964745054248851</c:v>
                </c:pt>
                <c:pt idx="102">
                  <c:v>-80.608311289895482</c:v>
                </c:pt>
                <c:pt idx="103">
                  <c:v>82.01251708767677</c:v>
                </c:pt>
                <c:pt idx="104">
                  <c:v>-103.30721820077906</c:v>
                </c:pt>
                <c:pt idx="105">
                  <c:v>-165.69777871077167</c:v>
                </c:pt>
                <c:pt idx="106">
                  <c:v>-87.218625378931392</c:v>
                </c:pt>
                <c:pt idx="107">
                  <c:v>-112.86336818283507</c:v>
                </c:pt>
                <c:pt idx="108">
                  <c:v>-252.56575762300326</c:v>
                </c:pt>
                <c:pt idx="109">
                  <c:v>-3.2066885402064145</c:v>
                </c:pt>
                <c:pt idx="110">
                  <c:v>-104.62216858372994</c:v>
                </c:pt>
                <c:pt idx="111">
                  <c:v>-18.61218550508147</c:v>
                </c:pt>
                <c:pt idx="112">
                  <c:v>-150.95038961314003</c:v>
                </c:pt>
                <c:pt idx="113">
                  <c:v>-45.394490665467856</c:v>
                </c:pt>
                <c:pt idx="114">
                  <c:v>11.302747423422261</c:v>
                </c:pt>
                <c:pt idx="115">
                  <c:v>-65.617954903455029</c:v>
                </c:pt>
                <c:pt idx="116">
                  <c:v>6.0658223870814254</c:v>
                </c:pt>
                <c:pt idx="117">
                  <c:v>-64.45375534728737</c:v>
                </c:pt>
                <c:pt idx="118">
                  <c:v>126.97326034352227</c:v>
                </c:pt>
                <c:pt idx="119">
                  <c:v>214.44279730770995</c:v>
                </c:pt>
                <c:pt idx="120">
                  <c:v>13.985286209262995</c:v>
                </c:pt>
                <c:pt idx="121">
                  <c:v>62.554678569894349</c:v>
                </c:pt>
                <c:pt idx="122">
                  <c:v>-7.9818771961872699</c:v>
                </c:pt>
                <c:pt idx="123">
                  <c:v>108.14645433584337</c:v>
                </c:pt>
                <c:pt idx="124">
                  <c:v>80.605645580529199</c:v>
                </c:pt>
                <c:pt idx="125">
                  <c:v>88.949348406290483</c:v>
                </c:pt>
                <c:pt idx="126">
                  <c:v>-86.387354123123259</c:v>
                </c:pt>
                <c:pt idx="127">
                  <c:v>93.907111910677486</c:v>
                </c:pt>
                <c:pt idx="128">
                  <c:v>57.017257332017834</c:v>
                </c:pt>
                <c:pt idx="129">
                  <c:v>41.998419022216694</c:v>
                </c:pt>
                <c:pt idx="130">
                  <c:v>-9.2238740448765384</c:v>
                </c:pt>
                <c:pt idx="131">
                  <c:v>20.146952275464173</c:v>
                </c:pt>
                <c:pt idx="132">
                  <c:v>204.78084375072649</c:v>
                </c:pt>
                <c:pt idx="133">
                  <c:v>24.224880374259556</c:v>
                </c:pt>
                <c:pt idx="134">
                  <c:v>-74.091584880320625</c:v>
                </c:pt>
                <c:pt idx="135">
                  <c:v>97.149507280740181</c:v>
                </c:pt>
                <c:pt idx="136">
                  <c:v>121.16254894899976</c:v>
                </c:pt>
                <c:pt idx="137">
                  <c:v>7.0669653395452769</c:v>
                </c:pt>
                <c:pt idx="138">
                  <c:v>-97.103145768485774</c:v>
                </c:pt>
                <c:pt idx="139">
                  <c:v>25.611417043298388</c:v>
                </c:pt>
                <c:pt idx="140">
                  <c:v>-101.89397582622314</c:v>
                </c:pt>
                <c:pt idx="141">
                  <c:v>-71.776249555294271</c:v>
                </c:pt>
                <c:pt idx="142">
                  <c:v>2.7672127677424214</c:v>
                </c:pt>
                <c:pt idx="143">
                  <c:v>-10.489458416216621</c:v>
                </c:pt>
                <c:pt idx="144">
                  <c:v>56.211320126652936</c:v>
                </c:pt>
                <c:pt idx="145">
                  <c:v>-53.37766906073557</c:v>
                </c:pt>
                <c:pt idx="146">
                  <c:v>8.502957241364129</c:v>
                </c:pt>
                <c:pt idx="147">
                  <c:v>-52.369902655938859</c:v>
                </c:pt>
                <c:pt idx="148">
                  <c:v>72.808463098352149</c:v>
                </c:pt>
                <c:pt idx="149">
                  <c:v>-33.119851980048225</c:v>
                </c:pt>
                <c:pt idx="150">
                  <c:v>-75.266633196746625</c:v>
                </c:pt>
                <c:pt idx="151">
                  <c:v>-17.689714827230091</c:v>
                </c:pt>
                <c:pt idx="152">
                  <c:v>-41.386123106458399</c:v>
                </c:pt>
                <c:pt idx="153">
                  <c:v>-147.28623703782978</c:v>
                </c:pt>
                <c:pt idx="154">
                  <c:v>-132.24899385348544</c:v>
                </c:pt>
                <c:pt idx="155">
                  <c:v>-11.058148305219675</c:v>
                </c:pt>
                <c:pt idx="156">
                  <c:v>-112.41957800515956</c:v>
                </c:pt>
                <c:pt idx="157">
                  <c:v>-109.95961119955564</c:v>
                </c:pt>
                <c:pt idx="158">
                  <c:v>35.775661176282483</c:v>
                </c:pt>
                <c:pt idx="159">
                  <c:v>-41.679859669474354</c:v>
                </c:pt>
                <c:pt idx="160">
                  <c:v>23.286603763773655</c:v>
                </c:pt>
                <c:pt idx="161">
                  <c:v>-19.635209331718215</c:v>
                </c:pt>
                <c:pt idx="162">
                  <c:v>-45.68123193105248</c:v>
                </c:pt>
                <c:pt idx="163">
                  <c:v>-124.01633714237187</c:v>
                </c:pt>
                <c:pt idx="164">
                  <c:v>-42.7381513525645</c:v>
                </c:pt>
                <c:pt idx="165">
                  <c:v>35.118678266569077</c:v>
                </c:pt>
                <c:pt idx="166">
                  <c:v>-47.422147083430673</c:v>
                </c:pt>
                <c:pt idx="167">
                  <c:v>12.716517565765116</c:v>
                </c:pt>
                <c:pt idx="168">
                  <c:v>8.6601692499568799</c:v>
                </c:pt>
                <c:pt idx="169">
                  <c:v>30.577460774917881</c:v>
                </c:pt>
                <c:pt idx="170">
                  <c:v>93.67497700396143</c:v>
                </c:pt>
                <c:pt idx="171">
                  <c:v>26.192054739691798</c:v>
                </c:pt>
                <c:pt idx="172">
                  <c:v>54.395710296035418</c:v>
                </c:pt>
                <c:pt idx="173">
                  <c:v>50.575731449691716</c:v>
                </c:pt>
                <c:pt idx="174">
                  <c:v>66.039982743380961</c:v>
                </c:pt>
                <c:pt idx="175">
                  <c:v>140.10996523780057</c:v>
                </c:pt>
                <c:pt idx="176">
                  <c:v>188.11666399444323</c:v>
                </c:pt>
                <c:pt idx="177">
                  <c:v>39.396708914395276</c:v>
                </c:pt>
                <c:pt idx="178">
                  <c:v>17.288867224339697</c:v>
                </c:pt>
                <c:pt idx="179">
                  <c:v>141.13087899633308</c:v>
                </c:pt>
                <c:pt idx="180">
                  <c:v>50.256640684824674</c:v>
                </c:pt>
                <c:pt idx="181">
                  <c:v>117.99373586799413</c:v>
                </c:pt>
                <c:pt idx="182">
                  <c:v>34.661307206312983</c:v>
                </c:pt>
                <c:pt idx="183">
                  <c:v>42.568259132914818</c:v>
                </c:pt>
                <c:pt idx="184">
                  <c:v>4.011776977039375</c:v>
                </c:pt>
                <c:pt idx="185">
                  <c:v>115.27614507924861</c:v>
                </c:pt>
                <c:pt idx="186">
                  <c:v>72.631843989309402</c:v>
                </c:pt>
                <c:pt idx="187">
                  <c:v>39.334904993626168</c:v>
                </c:pt>
                <c:pt idx="188">
                  <c:v>158.62649897315052</c:v>
                </c:pt>
                <c:pt idx="189">
                  <c:v>107.73273589420573</c:v>
                </c:pt>
                <c:pt idx="190">
                  <c:v>6.8646510237202421</c:v>
                </c:pt>
                <c:pt idx="191">
                  <c:v>74.218354191539916</c:v>
                </c:pt>
                <c:pt idx="192">
                  <c:v>100.97531902381775</c:v>
                </c:pt>
                <c:pt idx="193">
                  <c:v>-68.697210009086831</c:v>
                </c:pt>
                <c:pt idx="194">
                  <c:v>112.35428628992092</c:v>
                </c:pt>
                <c:pt idx="195">
                  <c:v>140.27018295577591</c:v>
                </c:pt>
                <c:pt idx="196">
                  <c:v>15.178351118920688</c:v>
                </c:pt>
                <c:pt idx="197">
                  <c:v>8.1948409457509896</c:v>
                </c:pt>
                <c:pt idx="198">
                  <c:v>-29.575407529800046</c:v>
                </c:pt>
                <c:pt idx="199">
                  <c:v>-18.037838789745852</c:v>
                </c:pt>
                <c:pt idx="200">
                  <c:v>20.892447126006637</c:v>
                </c:pt>
                <c:pt idx="201">
                  <c:v>126.29141709042651</c:v>
                </c:pt>
                <c:pt idx="202">
                  <c:v>23.22681258327497</c:v>
                </c:pt>
                <c:pt idx="203">
                  <c:v>110.75883576613766</c:v>
                </c:pt>
                <c:pt idx="204">
                  <c:v>98.94080843782038</c:v>
                </c:pt>
                <c:pt idx="205">
                  <c:v>-32.18020040597802</c:v>
                </c:pt>
                <c:pt idx="206">
                  <c:v>-37.562781580872709</c:v>
                </c:pt>
                <c:pt idx="207">
                  <c:v>53.829370517231894</c:v>
                </c:pt>
                <c:pt idx="208">
                  <c:v>46.027976045953103</c:v>
                </c:pt>
                <c:pt idx="209">
                  <c:v>39.060649153024329</c:v>
                </c:pt>
                <c:pt idx="210">
                  <c:v>35.951338737028564</c:v>
                </c:pt>
                <c:pt idx="211">
                  <c:v>42.720731067428225</c:v>
                </c:pt>
                <c:pt idx="212">
                  <c:v>-12.613384787465023</c:v>
                </c:pt>
                <c:pt idx="213">
                  <c:v>77.964212546606831</c:v>
                </c:pt>
                <c:pt idx="214">
                  <c:v>-55.533528151930433</c:v>
                </c:pt>
                <c:pt idx="215">
                  <c:v>40.9043316693949</c:v>
                </c:pt>
                <c:pt idx="216">
                  <c:v>63.286951765393411</c:v>
                </c:pt>
                <c:pt idx="217">
                  <c:v>0.62191541967649777</c:v>
                </c:pt>
                <c:pt idx="218">
                  <c:v>89.91540451819219</c:v>
                </c:pt>
                <c:pt idx="219">
                  <c:v>29.172349192631536</c:v>
                </c:pt>
                <c:pt idx="220">
                  <c:v>-20.406911061195292</c:v>
                </c:pt>
                <c:pt idx="221">
                  <c:v>-20.596241333232239</c:v>
                </c:pt>
                <c:pt idx="222">
                  <c:v>-11.813684538284617</c:v>
                </c:pt>
                <c:pt idx="223">
                  <c:v>36.941730596631324</c:v>
                </c:pt>
                <c:pt idx="224">
                  <c:v>51.670149526721175</c:v>
                </c:pt>
                <c:pt idx="225">
                  <c:v>-46.629076740511472</c:v>
                </c:pt>
                <c:pt idx="226">
                  <c:v>39.042624926251555</c:v>
                </c:pt>
                <c:pt idx="227">
                  <c:v>-39.316947246483608</c:v>
                </c:pt>
                <c:pt idx="228">
                  <c:v>11.289220584223717</c:v>
                </c:pt>
                <c:pt idx="229">
                  <c:v>1.8573370693071714</c:v>
                </c:pt>
                <c:pt idx="230">
                  <c:v>-5.6172253582301614</c:v>
                </c:pt>
                <c:pt idx="231">
                  <c:v>-55.139970600111326</c:v>
                </c:pt>
                <c:pt idx="232">
                  <c:v>47.282673064008051</c:v>
                </c:pt>
                <c:pt idx="233">
                  <c:v>-45.356701766779558</c:v>
                </c:pt>
                <c:pt idx="234">
                  <c:v>39.93345825318341</c:v>
                </c:pt>
                <c:pt idx="235">
                  <c:v>18.14360311348922</c:v>
                </c:pt>
                <c:pt idx="236">
                  <c:v>-33.736987079496551</c:v>
                </c:pt>
                <c:pt idx="237">
                  <c:v>47.279730636307029</c:v>
                </c:pt>
                <c:pt idx="238">
                  <c:v>-13.819504066584809</c:v>
                </c:pt>
                <c:pt idx="239">
                  <c:v>22.95068218328182</c:v>
                </c:pt>
                <c:pt idx="240">
                  <c:v>-71.425761230457113</c:v>
                </c:pt>
                <c:pt idx="241">
                  <c:v>-23.966358911707005</c:v>
                </c:pt>
                <c:pt idx="242">
                  <c:v>-39.690149239536375</c:v>
                </c:pt>
                <c:pt idx="243">
                  <c:v>-68.617711271406776</c:v>
                </c:pt>
                <c:pt idx="244">
                  <c:v>-13.771175966889587</c:v>
                </c:pt>
                <c:pt idx="245">
                  <c:v>73.825781153878353</c:v>
                </c:pt>
                <c:pt idx="246">
                  <c:v>15.147968851634111</c:v>
                </c:pt>
                <c:pt idx="247">
                  <c:v>86.168733442327451</c:v>
                </c:pt>
                <c:pt idx="248">
                  <c:v>-58.139960623389086</c:v>
                </c:pt>
                <c:pt idx="249">
                  <c:v>-71.807420132454254</c:v>
                </c:pt>
                <c:pt idx="250">
                  <c:v>30.135920105401546</c:v>
                </c:pt>
                <c:pt idx="251">
                  <c:v>-10.341324688907292</c:v>
                </c:pt>
                <c:pt idx="252">
                  <c:v>-96.271274495088022</c:v>
                </c:pt>
                <c:pt idx="253">
                  <c:v>44.313468400734259</c:v>
                </c:pt>
                <c:pt idx="254">
                  <c:v>35.380111275505946</c:v>
                </c:pt>
                <c:pt idx="255">
                  <c:v>15.896002011740258</c:v>
                </c:pt>
                <c:pt idx="256">
                  <c:v>49.828998768092191</c:v>
                </c:pt>
                <c:pt idx="257">
                  <c:v>-42.852123092026304</c:v>
                </c:pt>
                <c:pt idx="258">
                  <c:v>-60.177229083026432</c:v>
                </c:pt>
                <c:pt idx="259">
                  <c:v>-5.1743519217288281</c:v>
                </c:pt>
                <c:pt idx="260">
                  <c:v>-2.8691903306018816</c:v>
                </c:pt>
                <c:pt idx="261">
                  <c:v>-88.284585591268353</c:v>
                </c:pt>
                <c:pt idx="262">
                  <c:v>-49.439982158737592</c:v>
                </c:pt>
                <c:pt idx="263">
                  <c:v>27.649120333211386</c:v>
                </c:pt>
                <c:pt idx="264">
                  <c:v>36.971715369937471</c:v>
                </c:pt>
                <c:pt idx="265">
                  <c:v>-27.478171046286093</c:v>
                </c:pt>
                <c:pt idx="266">
                  <c:v>-27.700959898637137</c:v>
                </c:pt>
                <c:pt idx="267">
                  <c:v>-45.691028217343927</c:v>
                </c:pt>
                <c:pt idx="268">
                  <c:v>19.563741145568599</c:v>
                </c:pt>
                <c:pt idx="269">
                  <c:v>-81.917642427624656</c:v>
                </c:pt>
                <c:pt idx="270">
                  <c:v>0.89105703307652107</c:v>
                </c:pt>
                <c:pt idx="271">
                  <c:v>-22.976438634237383</c:v>
                </c:pt>
                <c:pt idx="272">
                  <c:v>85.521251545397718</c:v>
                </c:pt>
                <c:pt idx="273">
                  <c:v>-54.566755286281705</c:v>
                </c:pt>
                <c:pt idx="274">
                  <c:v>36.816365742659855</c:v>
                </c:pt>
                <c:pt idx="275">
                  <c:v>-27.264994598806936</c:v>
                </c:pt>
                <c:pt idx="276">
                  <c:v>86.260858776796056</c:v>
                </c:pt>
                <c:pt idx="277">
                  <c:v>-0.5274605335748106</c:v>
                </c:pt>
                <c:pt idx="278">
                  <c:v>19.455067172230883</c:v>
                </c:pt>
                <c:pt idx="279">
                  <c:v>95.299228686287847</c:v>
                </c:pt>
                <c:pt idx="280">
                  <c:v>118.10081479699187</c:v>
                </c:pt>
                <c:pt idx="281">
                  <c:v>-26.040261657815165</c:v>
                </c:pt>
                <c:pt idx="282">
                  <c:v>9.9790414301373289</c:v>
                </c:pt>
                <c:pt idx="283">
                  <c:v>-2.7361973161212632</c:v>
                </c:pt>
                <c:pt idx="284">
                  <c:v>-20.080041827736864</c:v>
                </c:pt>
                <c:pt idx="285">
                  <c:v>-13.946947589848492</c:v>
                </c:pt>
                <c:pt idx="286">
                  <c:v>39.766938355277262</c:v>
                </c:pt>
                <c:pt idx="287">
                  <c:v>-44.837552362530346</c:v>
                </c:pt>
                <c:pt idx="288">
                  <c:v>-24.663945755599798</c:v>
                </c:pt>
                <c:pt idx="289">
                  <c:v>33.37855648372647</c:v>
                </c:pt>
                <c:pt idx="290">
                  <c:v>-56.626196819259349</c:v>
                </c:pt>
                <c:pt idx="291">
                  <c:v>59.397490679180464</c:v>
                </c:pt>
                <c:pt idx="292">
                  <c:v>24.516057245714137</c:v>
                </c:pt>
                <c:pt idx="293">
                  <c:v>48.785700884290691</c:v>
                </c:pt>
                <c:pt idx="294">
                  <c:v>-55.748454686198784</c:v>
                </c:pt>
                <c:pt idx="295">
                  <c:v>-9.0530230614939455</c:v>
                </c:pt>
                <c:pt idx="296">
                  <c:v>-88.106826962562423</c:v>
                </c:pt>
                <c:pt idx="297">
                  <c:v>-69.901161857476836</c:v>
                </c:pt>
                <c:pt idx="298">
                  <c:v>2.5601616984463362</c:v>
                </c:pt>
                <c:pt idx="299">
                  <c:v>32.26100565994841</c:v>
                </c:pt>
                <c:pt idx="300">
                  <c:v>67.173325765902746</c:v>
                </c:pt>
                <c:pt idx="301">
                  <c:v>-10.742175070382586</c:v>
                </c:pt>
                <c:pt idx="302">
                  <c:v>-49.535168375520129</c:v>
                </c:pt>
                <c:pt idx="303">
                  <c:v>-88.264609543139386</c:v>
                </c:pt>
                <c:pt idx="304">
                  <c:v>-15.997453544614245</c:v>
                </c:pt>
                <c:pt idx="305">
                  <c:v>-61.807200870607062</c:v>
                </c:pt>
                <c:pt idx="306">
                  <c:v>-17.772302773268393</c:v>
                </c:pt>
                <c:pt idx="307">
                  <c:v>70.025540522457277</c:v>
                </c:pt>
                <c:pt idx="308">
                  <c:v>-83.496848939566235</c:v>
                </c:pt>
                <c:pt idx="309">
                  <c:v>29.577673205045585</c:v>
                </c:pt>
                <c:pt idx="310">
                  <c:v>22.168359778079093</c:v>
                </c:pt>
                <c:pt idx="311">
                  <c:v>170.19830057420643</c:v>
                </c:pt>
                <c:pt idx="312">
                  <c:v>-37.403950246736485</c:v>
                </c:pt>
                <c:pt idx="313">
                  <c:v>-73.702889946236724</c:v>
                </c:pt>
                <c:pt idx="314">
                  <c:v>34.245234475570442</c:v>
                </c:pt>
                <c:pt idx="315">
                  <c:v>56.393510012701768</c:v>
                </c:pt>
                <c:pt idx="316">
                  <c:v>55.705193114262102</c:v>
                </c:pt>
                <c:pt idx="317">
                  <c:v>0.15427269637677909</c:v>
                </c:pt>
                <c:pt idx="318">
                  <c:v>8.725743569032943</c:v>
                </c:pt>
                <c:pt idx="319">
                  <c:v>19.415580886004136</c:v>
                </c:pt>
                <c:pt idx="320">
                  <c:v>54.230414445801443</c:v>
                </c:pt>
                <c:pt idx="321">
                  <c:v>-28.813089880896541</c:v>
                </c:pt>
                <c:pt idx="322">
                  <c:v>51.310874079634004</c:v>
                </c:pt>
                <c:pt idx="323">
                  <c:v>-12.363896403460103</c:v>
                </c:pt>
                <c:pt idx="324">
                  <c:v>-47.796984368328935</c:v>
                </c:pt>
                <c:pt idx="325">
                  <c:v>9.0570911109639383</c:v>
                </c:pt>
                <c:pt idx="326">
                  <c:v>-27.752821727560786</c:v>
                </c:pt>
                <c:pt idx="327">
                  <c:v>-9.1762972736416941</c:v>
                </c:pt>
                <c:pt idx="328">
                  <c:v>-61.163165361024312</c:v>
                </c:pt>
                <c:pt idx="329">
                  <c:v>8.3346646609670643</c:v>
                </c:pt>
                <c:pt idx="330">
                  <c:v>24.361439808658247</c:v>
                </c:pt>
                <c:pt idx="331">
                  <c:v>43.955908482387031</c:v>
                </c:pt>
                <c:pt idx="332">
                  <c:v>-83.850179768020212</c:v>
                </c:pt>
                <c:pt idx="333">
                  <c:v>11.966620881580411</c:v>
                </c:pt>
                <c:pt idx="334">
                  <c:v>19.420377382147876</c:v>
                </c:pt>
                <c:pt idx="335">
                  <c:v>-72.485040511264799</c:v>
                </c:pt>
                <c:pt idx="336">
                  <c:v>-22.756502671276962</c:v>
                </c:pt>
                <c:pt idx="337">
                  <c:v>4.5881254162654272</c:v>
                </c:pt>
                <c:pt idx="338">
                  <c:v>-63.479985016737714</c:v>
                </c:pt>
                <c:pt idx="339">
                  <c:v>-56.000312057541009</c:v>
                </c:pt>
                <c:pt idx="340">
                  <c:v>52.977597662149037</c:v>
                </c:pt>
                <c:pt idx="341">
                  <c:v>-42.605045704915085</c:v>
                </c:pt>
                <c:pt idx="342">
                  <c:v>12.184765896698536</c:v>
                </c:pt>
                <c:pt idx="343">
                  <c:v>14.273061192422347</c:v>
                </c:pt>
                <c:pt idx="344">
                  <c:v>14.580255759765805</c:v>
                </c:pt>
                <c:pt idx="345">
                  <c:v>4.0226206672235207</c:v>
                </c:pt>
                <c:pt idx="346">
                  <c:v>47.513811309240964</c:v>
                </c:pt>
                <c:pt idx="347">
                  <c:v>33.966414269373331</c:v>
                </c:pt>
                <c:pt idx="348">
                  <c:v>13.29347147118591</c:v>
                </c:pt>
                <c:pt idx="349">
                  <c:v>31.409943524281687</c:v>
                </c:pt>
                <c:pt idx="350">
                  <c:v>65.234077880018447</c:v>
                </c:pt>
                <c:pt idx="351">
                  <c:v>0.6886520019131126</c:v>
                </c:pt>
                <c:pt idx="352">
                  <c:v>31.702067009758707</c:v>
                </c:pt>
                <c:pt idx="353">
                  <c:v>-58.790727041654492</c:v>
                </c:pt>
                <c:pt idx="354">
                  <c:v>14.152512836311729</c:v>
                </c:pt>
                <c:pt idx="355">
                  <c:v>30.481878293714544</c:v>
                </c:pt>
                <c:pt idx="356">
                  <c:v>31.155675834506354</c:v>
                </c:pt>
                <c:pt idx="357">
                  <c:v>71.140607551137919</c:v>
                </c:pt>
                <c:pt idx="358">
                  <c:v>2.4117752854633068</c:v>
                </c:pt>
                <c:pt idx="359">
                  <c:v>48.952521250926424</c:v>
                </c:pt>
                <c:pt idx="360">
                  <c:v>-29.245878445623433</c:v>
                </c:pt>
                <c:pt idx="361">
                  <c:v>-23.184648332623283</c:v>
                </c:pt>
                <c:pt idx="362">
                  <c:v>-49.858055308714313</c:v>
                </c:pt>
                <c:pt idx="363">
                  <c:v>-30.254035743427337</c:v>
                </c:pt>
                <c:pt idx="364">
                  <c:v>15.645114136557623</c:v>
                </c:pt>
                <c:pt idx="365">
                  <c:v>-19.137993797636533</c:v>
                </c:pt>
                <c:pt idx="366">
                  <c:v>-4.5765927100931449</c:v>
                </c:pt>
                <c:pt idx="367">
                  <c:v>-41.640516015546403</c:v>
                </c:pt>
                <c:pt idx="368">
                  <c:v>47.703062363871439</c:v>
                </c:pt>
                <c:pt idx="369">
                  <c:v>-23.511082512670008</c:v>
                </c:pt>
                <c:pt idx="370">
                  <c:v>-124.24689502213826</c:v>
                </c:pt>
                <c:pt idx="371">
                  <c:v>-11.467655469576421</c:v>
                </c:pt>
                <c:pt idx="372">
                  <c:v>13.863462671144283</c:v>
                </c:pt>
                <c:pt idx="373">
                  <c:v>-64.217100318480306</c:v>
                </c:pt>
                <c:pt idx="374">
                  <c:v>-57.673716649657699</c:v>
                </c:pt>
                <c:pt idx="375">
                  <c:v>-60.471929822083617</c:v>
                </c:pt>
                <c:pt idx="376">
                  <c:v>-47.578747128130644</c:v>
                </c:pt>
                <c:pt idx="377">
                  <c:v>15.037131463308732</c:v>
                </c:pt>
                <c:pt idx="378">
                  <c:v>7.405144148607123</c:v>
                </c:pt>
                <c:pt idx="379">
                  <c:v>-21.447246976112428</c:v>
                </c:pt>
                <c:pt idx="380">
                  <c:v>-121.49462078496543</c:v>
                </c:pt>
                <c:pt idx="381">
                  <c:v>-83.713618502605883</c:v>
                </c:pt>
                <c:pt idx="382">
                  <c:v>-5.0829276803849055</c:v>
                </c:pt>
                <c:pt idx="383">
                  <c:v>-94.58323483330696</c:v>
                </c:pt>
                <c:pt idx="384">
                  <c:v>-55.197152614525244</c:v>
                </c:pt>
                <c:pt idx="385">
                  <c:v>-32.90912708110276</c:v>
                </c:pt>
                <c:pt idx="386">
                  <c:v>-76.70533017887233</c:v>
                </c:pt>
                <c:pt idx="387">
                  <c:v>-57.573542076614793</c:v>
                </c:pt>
                <c:pt idx="388">
                  <c:v>-152.50302743764371</c:v>
                </c:pt>
                <c:pt idx="389">
                  <c:v>12.515590844584207</c:v>
                </c:pt>
                <c:pt idx="390">
                  <c:v>9.4904574802903099</c:v>
                </c:pt>
                <c:pt idx="391">
                  <c:v>-95.571392238375381</c:v>
                </c:pt>
                <c:pt idx="392">
                  <c:v>-43.663914230436831</c:v>
                </c:pt>
                <c:pt idx="393">
                  <c:v>-33.781943638803199</c:v>
                </c:pt>
                <c:pt idx="394">
                  <c:v>-70.921090091988489</c:v>
                </c:pt>
                <c:pt idx="395">
                  <c:v>-139.07764087758923</c:v>
                </c:pt>
                <c:pt idx="396">
                  <c:v>-76.248472376659208</c:v>
                </c:pt>
                <c:pt idx="397">
                  <c:v>-84.430969847322771</c:v>
                </c:pt>
                <c:pt idx="398">
                  <c:v>16.377044565300206</c:v>
                </c:pt>
                <c:pt idx="399">
                  <c:v>-58.822624119386596</c:v>
                </c:pt>
                <c:pt idx="400">
                  <c:v>-113.02848719362545</c:v>
                </c:pt>
                <c:pt idx="401">
                  <c:v>-51.239322767668291</c:v>
                </c:pt>
                <c:pt idx="402">
                  <c:v>-59.454132754149178</c:v>
                </c:pt>
                <c:pt idx="403">
                  <c:v>-37.67210574965425</c:v>
                </c:pt>
                <c:pt idx="404">
                  <c:v>-95.892585225815964</c:v>
                </c:pt>
                <c:pt idx="405">
                  <c:v>-9.1150424523908136</c:v>
                </c:pt>
                <c:pt idx="406">
                  <c:v>-107.33905359759042</c:v>
                </c:pt>
                <c:pt idx="407">
                  <c:v>-104.56428048334087</c:v>
                </c:pt>
                <c:pt idx="408">
                  <c:v>2.209545488459713</c:v>
                </c:pt>
                <c:pt idx="409">
                  <c:v>-69.017363319403842</c:v>
                </c:pt>
                <c:pt idx="410">
                  <c:v>-60.24483976576326</c:v>
                </c:pt>
                <c:pt idx="411">
                  <c:v>-78.472752893484795</c:v>
                </c:pt>
                <c:pt idx="412">
                  <c:v>-31.701000555465608</c:v>
                </c:pt>
                <c:pt idx="413">
                  <c:v>7.0704965685278394</c:v>
                </c:pt>
                <c:pt idx="414">
                  <c:v>-64.158200200017077</c:v>
                </c:pt>
                <c:pt idx="415">
                  <c:v>-45.387043663400824</c:v>
                </c:pt>
                <c:pt idx="416">
                  <c:v>-30.615997654213906</c:v>
                </c:pt>
                <c:pt idx="417">
                  <c:v>-19.845034578719467</c:v>
                </c:pt>
                <c:pt idx="418">
                  <c:v>29.925866523874877</c:v>
                </c:pt>
                <c:pt idx="419">
                  <c:v>-78.303278493214222</c:v>
                </c:pt>
                <c:pt idx="420">
                  <c:v>1.4675423083965375</c:v>
                </c:pt>
                <c:pt idx="421">
                  <c:v>-43.761662119698975</c:v>
                </c:pt>
                <c:pt idx="422">
                  <c:v>-38.990885094243232</c:v>
                </c:pt>
                <c:pt idx="423">
                  <c:v>-29.220121646864236</c:v>
                </c:pt>
                <c:pt idx="424">
                  <c:v>-30.449368099771153</c:v>
                </c:pt>
                <c:pt idx="425">
                  <c:v>-112.67862174208241</c:v>
                </c:pt>
                <c:pt idx="426">
                  <c:v>-103.9078805840815</c:v>
                </c:pt>
                <c:pt idx="427">
                  <c:v>-72.137143171524471</c:v>
                </c:pt>
                <c:pt idx="428">
                  <c:v>10.633591553979043</c:v>
                </c:pt>
                <c:pt idx="429">
                  <c:v>-158.59567564050016</c:v>
                </c:pt>
                <c:pt idx="430">
                  <c:v>-78.824944201357425</c:v>
                </c:pt>
                <c:pt idx="431">
                  <c:v>50.945786269282713</c:v>
                </c:pt>
                <c:pt idx="432">
                  <c:v>-62.283483943808577</c:v>
                </c:pt>
                <c:pt idx="433">
                  <c:v>-65.512754637672188</c:v>
                </c:pt>
                <c:pt idx="434">
                  <c:v>9.257974331756456</c:v>
                </c:pt>
                <c:pt idx="435">
                  <c:v>-35.971296933690091</c:v>
                </c:pt>
                <c:pt idx="436">
                  <c:v>-14.200568362326521</c:v>
                </c:pt>
                <c:pt idx="437">
                  <c:v>-49.42983990389699</c:v>
                </c:pt>
                <c:pt idx="438">
                  <c:v>-77.659111523313314</c:v>
                </c:pt>
                <c:pt idx="439">
                  <c:v>-5.8883831961773101</c:v>
                </c:pt>
                <c:pt idx="440">
                  <c:v>-7.1176549055930813</c:v>
                </c:pt>
                <c:pt idx="441">
                  <c:v>40.653073360092357</c:v>
                </c:pt>
                <c:pt idx="442">
                  <c:v>-62.576198391116591</c:v>
                </c:pt>
                <c:pt idx="443">
                  <c:v>-24.805470153743915</c:v>
                </c:pt>
                <c:pt idx="444">
                  <c:v>-33.034741924058466</c:v>
                </c:pt>
                <c:pt idx="445">
                  <c:v>-53.264013699528164</c:v>
                </c:pt>
                <c:pt idx="446">
                  <c:v>-27.493285478441564</c:v>
                </c:pt>
                <c:pt idx="447">
                  <c:v>-31.722557259646496</c:v>
                </c:pt>
                <c:pt idx="448">
                  <c:v>-1.9518290423704014</c:v>
                </c:pt>
                <c:pt idx="449">
                  <c:v>5.8188991739026967</c:v>
                </c:pt>
                <c:pt idx="450">
                  <c:v>-11.410372610483964</c:v>
                </c:pt>
                <c:pt idx="451">
                  <c:v>122.36035560469705</c:v>
                </c:pt>
                <c:pt idx="452">
                  <c:v>-2.8689161804041508</c:v>
                </c:pt>
                <c:pt idx="453">
                  <c:v>-18.098187965688883</c:v>
                </c:pt>
                <c:pt idx="454">
                  <c:v>45.6725402489093</c:v>
                </c:pt>
                <c:pt idx="455">
                  <c:v>22.443268463427096</c:v>
                </c:pt>
                <c:pt idx="456">
                  <c:v>8.2139966778973612</c:v>
                </c:pt>
                <c:pt idx="457">
                  <c:v>-27.015275107663992</c:v>
                </c:pt>
                <c:pt idx="458">
                  <c:v>34.755453106754473</c:v>
                </c:pt>
                <c:pt idx="459">
                  <c:v>13.526181321161925</c:v>
                </c:pt>
                <c:pt idx="460">
                  <c:v>0.29690953555760224</c:v>
                </c:pt>
                <c:pt idx="461">
                  <c:v>-18.932362250050037</c:v>
                </c:pt>
                <c:pt idx="462">
                  <c:v>-1.1616340356609056</c:v>
                </c:pt>
                <c:pt idx="463">
                  <c:v>-23.390905821273801</c:v>
                </c:pt>
                <c:pt idx="464">
                  <c:v>61.379822393113855</c:v>
                </c:pt>
                <c:pt idx="465">
                  <c:v>51.150550607497088</c:v>
                </c:pt>
                <c:pt idx="466">
                  <c:v>-11.078721178118348</c:v>
                </c:pt>
                <c:pt idx="467">
                  <c:v>21.692007036267732</c:v>
                </c:pt>
                <c:pt idx="468">
                  <c:v>31.462735250649985</c:v>
                </c:pt>
                <c:pt idx="469">
                  <c:v>15.233463465035763</c:v>
                </c:pt>
                <c:pt idx="470">
                  <c:v>5.0041916794178336</c:v>
                </c:pt>
                <c:pt idx="471">
                  <c:v>21.77491989380168</c:v>
                </c:pt>
                <c:pt idx="472">
                  <c:v>98.545648108187322</c:v>
                </c:pt>
                <c:pt idx="473">
                  <c:v>97.316376322569297</c:v>
                </c:pt>
                <c:pt idx="474">
                  <c:v>43.087104536954918</c:v>
                </c:pt>
                <c:pt idx="475">
                  <c:v>10.857832751336888</c:v>
                </c:pt>
                <c:pt idx="476">
                  <c:v>60.628560965720673</c:v>
                </c:pt>
                <c:pt idx="477">
                  <c:v>54.399289180106273</c:v>
                </c:pt>
                <c:pt idx="478">
                  <c:v>13.170017394488237</c:v>
                </c:pt>
                <c:pt idx="479">
                  <c:v>-20.05925439112616</c:v>
                </c:pt>
                <c:pt idx="480">
                  <c:v>97.711473823255801</c:v>
                </c:pt>
                <c:pt idx="481">
                  <c:v>115.48220203763958</c:v>
                </c:pt>
                <c:pt idx="482">
                  <c:v>41.25293025202518</c:v>
                </c:pt>
                <c:pt idx="483">
                  <c:v>67.023658466407142</c:v>
                </c:pt>
                <c:pt idx="484">
                  <c:v>-1.2056133192072596</c:v>
                </c:pt>
                <c:pt idx="485">
                  <c:v>42.565114895176521</c:v>
                </c:pt>
                <c:pt idx="486">
                  <c:v>26.335843109558482</c:v>
                </c:pt>
                <c:pt idx="487">
                  <c:v>3.1065713239440811</c:v>
                </c:pt>
                <c:pt idx="488">
                  <c:v>30.877299538326042</c:v>
                </c:pt>
                <c:pt idx="489">
                  <c:v>97.648027752711641</c:v>
                </c:pt>
                <c:pt idx="490">
                  <c:v>76.418755967095422</c:v>
                </c:pt>
                <c:pt idx="491">
                  <c:v>29.189484181477383</c:v>
                </c:pt>
                <c:pt idx="492">
                  <c:v>99.960212395862982</c:v>
                </c:pt>
                <c:pt idx="493">
                  <c:v>78.730940610244943</c:v>
                </c:pt>
                <c:pt idx="494">
                  <c:v>64.501668824630542</c:v>
                </c:pt>
                <c:pt idx="495">
                  <c:v>43.272397039014322</c:v>
                </c:pt>
                <c:pt idx="496">
                  <c:v>11.043125253396283</c:v>
                </c:pt>
                <c:pt idx="497">
                  <c:v>53.813853467781883</c:v>
                </c:pt>
                <c:pt idx="498">
                  <c:v>22.584581682165663</c:v>
                </c:pt>
                <c:pt idx="499">
                  <c:v>74.355309896549443</c:v>
                </c:pt>
                <c:pt idx="500">
                  <c:v>30.126038110933223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Fluorine!$A$14:$A$1115</c:f>
              <c:numCache>
                <c:formatCode>General</c:formatCode>
                <c:ptCount val="1102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535.54999999999995</c:v>
                </c:pt>
                <c:pt idx="12">
                  <c:v>535.6</c:v>
                </c:pt>
                <c:pt idx="13">
                  <c:v>535.65</c:v>
                </c:pt>
                <c:pt idx="14">
                  <c:v>535.70000000000005</c:v>
                </c:pt>
                <c:pt idx="15">
                  <c:v>535.75</c:v>
                </c:pt>
                <c:pt idx="16">
                  <c:v>535.79999999999995</c:v>
                </c:pt>
                <c:pt idx="17">
                  <c:v>535.85</c:v>
                </c:pt>
                <c:pt idx="18">
                  <c:v>535.9</c:v>
                </c:pt>
                <c:pt idx="19">
                  <c:v>535.95000000000005</c:v>
                </c:pt>
                <c:pt idx="20">
                  <c:v>536</c:v>
                </c:pt>
                <c:pt idx="21">
                  <c:v>536.04999999999995</c:v>
                </c:pt>
                <c:pt idx="22">
                  <c:v>536.1</c:v>
                </c:pt>
                <c:pt idx="23">
                  <c:v>536.15</c:v>
                </c:pt>
                <c:pt idx="24">
                  <c:v>536.20000000000005</c:v>
                </c:pt>
                <c:pt idx="25">
                  <c:v>536.25</c:v>
                </c:pt>
                <c:pt idx="26">
                  <c:v>536.29999999999995</c:v>
                </c:pt>
                <c:pt idx="27">
                  <c:v>536.35</c:v>
                </c:pt>
                <c:pt idx="28">
                  <c:v>536.4</c:v>
                </c:pt>
                <c:pt idx="29">
                  <c:v>536.45000000000005</c:v>
                </c:pt>
                <c:pt idx="30">
                  <c:v>536.5</c:v>
                </c:pt>
                <c:pt idx="31">
                  <c:v>536.54999999999995</c:v>
                </c:pt>
                <c:pt idx="32">
                  <c:v>536.6</c:v>
                </c:pt>
                <c:pt idx="33">
                  <c:v>536.65</c:v>
                </c:pt>
                <c:pt idx="34">
                  <c:v>536.70000000000005</c:v>
                </c:pt>
                <c:pt idx="35">
                  <c:v>536.75</c:v>
                </c:pt>
                <c:pt idx="36">
                  <c:v>536.79999999999995</c:v>
                </c:pt>
                <c:pt idx="37">
                  <c:v>536.85</c:v>
                </c:pt>
                <c:pt idx="38">
                  <c:v>536.9</c:v>
                </c:pt>
                <c:pt idx="39">
                  <c:v>536.95000000000005</c:v>
                </c:pt>
                <c:pt idx="40">
                  <c:v>537</c:v>
                </c:pt>
                <c:pt idx="41">
                  <c:v>537.04999999999995</c:v>
                </c:pt>
                <c:pt idx="42">
                  <c:v>537.1</c:v>
                </c:pt>
                <c:pt idx="43">
                  <c:v>537.15</c:v>
                </c:pt>
                <c:pt idx="44">
                  <c:v>537.20000000000005</c:v>
                </c:pt>
                <c:pt idx="45">
                  <c:v>537.25</c:v>
                </c:pt>
                <c:pt idx="46">
                  <c:v>537.29999999999995</c:v>
                </c:pt>
                <c:pt idx="47">
                  <c:v>537.35</c:v>
                </c:pt>
                <c:pt idx="48">
                  <c:v>537.4</c:v>
                </c:pt>
                <c:pt idx="49">
                  <c:v>537.45000000000005</c:v>
                </c:pt>
                <c:pt idx="50">
                  <c:v>537.5</c:v>
                </c:pt>
                <c:pt idx="51">
                  <c:v>537.54999999999995</c:v>
                </c:pt>
                <c:pt idx="52">
                  <c:v>537.6</c:v>
                </c:pt>
                <c:pt idx="53">
                  <c:v>537.65</c:v>
                </c:pt>
                <c:pt idx="54">
                  <c:v>537.70000000000005</c:v>
                </c:pt>
                <c:pt idx="55">
                  <c:v>537.75</c:v>
                </c:pt>
                <c:pt idx="56">
                  <c:v>537.79999999999995</c:v>
                </c:pt>
                <c:pt idx="57">
                  <c:v>537.85</c:v>
                </c:pt>
                <c:pt idx="58">
                  <c:v>537.9</c:v>
                </c:pt>
                <c:pt idx="59">
                  <c:v>537.95000000000005</c:v>
                </c:pt>
                <c:pt idx="60">
                  <c:v>538</c:v>
                </c:pt>
                <c:pt idx="61">
                  <c:v>538.04999999999995</c:v>
                </c:pt>
                <c:pt idx="62">
                  <c:v>538.1</c:v>
                </c:pt>
                <c:pt idx="63">
                  <c:v>538.15</c:v>
                </c:pt>
                <c:pt idx="64">
                  <c:v>538.20000000000005</c:v>
                </c:pt>
                <c:pt idx="65">
                  <c:v>538.25</c:v>
                </c:pt>
                <c:pt idx="66">
                  <c:v>538.29999999999995</c:v>
                </c:pt>
                <c:pt idx="67">
                  <c:v>538.35</c:v>
                </c:pt>
                <c:pt idx="68">
                  <c:v>538.4</c:v>
                </c:pt>
                <c:pt idx="69">
                  <c:v>538.45000000000005</c:v>
                </c:pt>
                <c:pt idx="70">
                  <c:v>538.5</c:v>
                </c:pt>
                <c:pt idx="71">
                  <c:v>538.54999999999995</c:v>
                </c:pt>
                <c:pt idx="72">
                  <c:v>538.6</c:v>
                </c:pt>
                <c:pt idx="73">
                  <c:v>538.65</c:v>
                </c:pt>
                <c:pt idx="74">
                  <c:v>538.70000000000005</c:v>
                </c:pt>
                <c:pt idx="75">
                  <c:v>538.75</c:v>
                </c:pt>
                <c:pt idx="76">
                  <c:v>538.79999999999995</c:v>
                </c:pt>
                <c:pt idx="77">
                  <c:v>538.85</c:v>
                </c:pt>
                <c:pt idx="78">
                  <c:v>538.9</c:v>
                </c:pt>
                <c:pt idx="79">
                  <c:v>538.95000000000005</c:v>
                </c:pt>
                <c:pt idx="80">
                  <c:v>539</c:v>
                </c:pt>
                <c:pt idx="81">
                  <c:v>539.04999999999995</c:v>
                </c:pt>
                <c:pt idx="82">
                  <c:v>539.1</c:v>
                </c:pt>
                <c:pt idx="83">
                  <c:v>539.15</c:v>
                </c:pt>
                <c:pt idx="84">
                  <c:v>539.20000000000005</c:v>
                </c:pt>
                <c:pt idx="85">
                  <c:v>539.25</c:v>
                </c:pt>
                <c:pt idx="86">
                  <c:v>539.29999999999995</c:v>
                </c:pt>
                <c:pt idx="87">
                  <c:v>539.35</c:v>
                </c:pt>
                <c:pt idx="88">
                  <c:v>539.4</c:v>
                </c:pt>
                <c:pt idx="89">
                  <c:v>539.45000000000005</c:v>
                </c:pt>
                <c:pt idx="90">
                  <c:v>539.5</c:v>
                </c:pt>
                <c:pt idx="91">
                  <c:v>539.54999999999995</c:v>
                </c:pt>
                <c:pt idx="92">
                  <c:v>539.6</c:v>
                </c:pt>
                <c:pt idx="93">
                  <c:v>539.65</c:v>
                </c:pt>
                <c:pt idx="94">
                  <c:v>539.70000000000005</c:v>
                </c:pt>
                <c:pt idx="95">
                  <c:v>539.75</c:v>
                </c:pt>
                <c:pt idx="96">
                  <c:v>539.79999999999995</c:v>
                </c:pt>
                <c:pt idx="97">
                  <c:v>539.85</c:v>
                </c:pt>
                <c:pt idx="98">
                  <c:v>539.9</c:v>
                </c:pt>
                <c:pt idx="99">
                  <c:v>539.95000000000005</c:v>
                </c:pt>
                <c:pt idx="100">
                  <c:v>540</c:v>
                </c:pt>
                <c:pt idx="101">
                  <c:v>540.04999999999995</c:v>
                </c:pt>
                <c:pt idx="102">
                  <c:v>540.1</c:v>
                </c:pt>
                <c:pt idx="103">
                  <c:v>540.15</c:v>
                </c:pt>
                <c:pt idx="104">
                  <c:v>540.20000000000005</c:v>
                </c:pt>
                <c:pt idx="105">
                  <c:v>540.25</c:v>
                </c:pt>
                <c:pt idx="106">
                  <c:v>540.29999999999995</c:v>
                </c:pt>
                <c:pt idx="107">
                  <c:v>540.35</c:v>
                </c:pt>
                <c:pt idx="108">
                  <c:v>540.4</c:v>
                </c:pt>
                <c:pt idx="109">
                  <c:v>540.45000000000005</c:v>
                </c:pt>
                <c:pt idx="110">
                  <c:v>540.5</c:v>
                </c:pt>
                <c:pt idx="111">
                  <c:v>540.54999999999995</c:v>
                </c:pt>
                <c:pt idx="112">
                  <c:v>540.6</c:v>
                </c:pt>
                <c:pt idx="113">
                  <c:v>540.65</c:v>
                </c:pt>
                <c:pt idx="114">
                  <c:v>540.70000000000005</c:v>
                </c:pt>
                <c:pt idx="115">
                  <c:v>540.75</c:v>
                </c:pt>
                <c:pt idx="116">
                  <c:v>540.79999999999995</c:v>
                </c:pt>
                <c:pt idx="117">
                  <c:v>540.85</c:v>
                </c:pt>
                <c:pt idx="118">
                  <c:v>540.9</c:v>
                </c:pt>
                <c:pt idx="119">
                  <c:v>540.95000000000005</c:v>
                </c:pt>
                <c:pt idx="120">
                  <c:v>541</c:v>
                </c:pt>
                <c:pt idx="121">
                  <c:v>541.04999999999995</c:v>
                </c:pt>
                <c:pt idx="122">
                  <c:v>541.1</c:v>
                </c:pt>
                <c:pt idx="123">
                  <c:v>541.15</c:v>
                </c:pt>
                <c:pt idx="124">
                  <c:v>541.20000000000005</c:v>
                </c:pt>
                <c:pt idx="125">
                  <c:v>541.25</c:v>
                </c:pt>
                <c:pt idx="126">
                  <c:v>541.29999999999995</c:v>
                </c:pt>
                <c:pt idx="127">
                  <c:v>541.35</c:v>
                </c:pt>
                <c:pt idx="128">
                  <c:v>541.4</c:v>
                </c:pt>
                <c:pt idx="129">
                  <c:v>541.45000000000005</c:v>
                </c:pt>
                <c:pt idx="130">
                  <c:v>541.5</c:v>
                </c:pt>
                <c:pt idx="131">
                  <c:v>541.54999999999995</c:v>
                </c:pt>
                <c:pt idx="132">
                  <c:v>541.6</c:v>
                </c:pt>
                <c:pt idx="133">
                  <c:v>541.65</c:v>
                </c:pt>
                <c:pt idx="134">
                  <c:v>541.70000000000005</c:v>
                </c:pt>
                <c:pt idx="135">
                  <c:v>541.75</c:v>
                </c:pt>
                <c:pt idx="136">
                  <c:v>541.79999999999995</c:v>
                </c:pt>
                <c:pt idx="137">
                  <c:v>541.85</c:v>
                </c:pt>
                <c:pt idx="138">
                  <c:v>541.9</c:v>
                </c:pt>
                <c:pt idx="139">
                  <c:v>541.95000000000005</c:v>
                </c:pt>
                <c:pt idx="140">
                  <c:v>542</c:v>
                </c:pt>
                <c:pt idx="141">
                  <c:v>542.04999999999995</c:v>
                </c:pt>
                <c:pt idx="142">
                  <c:v>542.1</c:v>
                </c:pt>
                <c:pt idx="143">
                  <c:v>542.15</c:v>
                </c:pt>
                <c:pt idx="144">
                  <c:v>542.20000000000005</c:v>
                </c:pt>
                <c:pt idx="145">
                  <c:v>542.25</c:v>
                </c:pt>
                <c:pt idx="146">
                  <c:v>542.29999999999995</c:v>
                </c:pt>
                <c:pt idx="147">
                  <c:v>542.35</c:v>
                </c:pt>
                <c:pt idx="148">
                  <c:v>542.4</c:v>
                </c:pt>
                <c:pt idx="149">
                  <c:v>542.45000000000005</c:v>
                </c:pt>
                <c:pt idx="150">
                  <c:v>542.5</c:v>
                </c:pt>
                <c:pt idx="151">
                  <c:v>542.54999999999995</c:v>
                </c:pt>
                <c:pt idx="152">
                  <c:v>542.6</c:v>
                </c:pt>
                <c:pt idx="153">
                  <c:v>542.65</c:v>
                </c:pt>
                <c:pt idx="154">
                  <c:v>542.70000000000005</c:v>
                </c:pt>
                <c:pt idx="155">
                  <c:v>542.75</c:v>
                </c:pt>
                <c:pt idx="156">
                  <c:v>542.79999999999995</c:v>
                </c:pt>
                <c:pt idx="157">
                  <c:v>542.85</c:v>
                </c:pt>
                <c:pt idx="158">
                  <c:v>542.9</c:v>
                </c:pt>
                <c:pt idx="159">
                  <c:v>542.95000000000005</c:v>
                </c:pt>
                <c:pt idx="160">
                  <c:v>543</c:v>
                </c:pt>
                <c:pt idx="161">
                  <c:v>543.04999999999995</c:v>
                </c:pt>
                <c:pt idx="162">
                  <c:v>543.1</c:v>
                </c:pt>
                <c:pt idx="163">
                  <c:v>543.15</c:v>
                </c:pt>
                <c:pt idx="164">
                  <c:v>543.20000000000005</c:v>
                </c:pt>
                <c:pt idx="165">
                  <c:v>543.25</c:v>
                </c:pt>
                <c:pt idx="166">
                  <c:v>543.29999999999995</c:v>
                </c:pt>
                <c:pt idx="167">
                  <c:v>543.35</c:v>
                </c:pt>
                <c:pt idx="168">
                  <c:v>543.4</c:v>
                </c:pt>
                <c:pt idx="169">
                  <c:v>543.45000000000005</c:v>
                </c:pt>
                <c:pt idx="170">
                  <c:v>543.5</c:v>
                </c:pt>
                <c:pt idx="171">
                  <c:v>543.54999999999995</c:v>
                </c:pt>
                <c:pt idx="172">
                  <c:v>543.6</c:v>
                </c:pt>
                <c:pt idx="173">
                  <c:v>543.65</c:v>
                </c:pt>
                <c:pt idx="174">
                  <c:v>543.70000000000005</c:v>
                </c:pt>
                <c:pt idx="175">
                  <c:v>543.75</c:v>
                </c:pt>
                <c:pt idx="176">
                  <c:v>543.79999999999995</c:v>
                </c:pt>
                <c:pt idx="177">
                  <c:v>543.85</c:v>
                </c:pt>
                <c:pt idx="178">
                  <c:v>543.9</c:v>
                </c:pt>
                <c:pt idx="179">
                  <c:v>543.95000000000005</c:v>
                </c:pt>
                <c:pt idx="180">
                  <c:v>544</c:v>
                </c:pt>
                <c:pt idx="181">
                  <c:v>544.04999999999995</c:v>
                </c:pt>
                <c:pt idx="182">
                  <c:v>544.1</c:v>
                </c:pt>
                <c:pt idx="183">
                  <c:v>544.15</c:v>
                </c:pt>
                <c:pt idx="184">
                  <c:v>544.20000000000005</c:v>
                </c:pt>
                <c:pt idx="185">
                  <c:v>544.25</c:v>
                </c:pt>
                <c:pt idx="186">
                  <c:v>544.29999999999995</c:v>
                </c:pt>
                <c:pt idx="187">
                  <c:v>544.35</c:v>
                </c:pt>
                <c:pt idx="188">
                  <c:v>544.4</c:v>
                </c:pt>
                <c:pt idx="189">
                  <c:v>544.45000000000005</c:v>
                </c:pt>
                <c:pt idx="190">
                  <c:v>544.5</c:v>
                </c:pt>
                <c:pt idx="191">
                  <c:v>544.54999999999995</c:v>
                </c:pt>
                <c:pt idx="192">
                  <c:v>544.6</c:v>
                </c:pt>
                <c:pt idx="193">
                  <c:v>544.65</c:v>
                </c:pt>
                <c:pt idx="194">
                  <c:v>544.70000000000005</c:v>
                </c:pt>
                <c:pt idx="195">
                  <c:v>544.75</c:v>
                </c:pt>
                <c:pt idx="196">
                  <c:v>544.79999999999995</c:v>
                </c:pt>
                <c:pt idx="197">
                  <c:v>544.85</c:v>
                </c:pt>
                <c:pt idx="198">
                  <c:v>544.9</c:v>
                </c:pt>
                <c:pt idx="199">
                  <c:v>544.95000000000005</c:v>
                </c:pt>
                <c:pt idx="200">
                  <c:v>545</c:v>
                </c:pt>
                <c:pt idx="201">
                  <c:v>545.04999999999995</c:v>
                </c:pt>
                <c:pt idx="202">
                  <c:v>545.1</c:v>
                </c:pt>
                <c:pt idx="203">
                  <c:v>545.15</c:v>
                </c:pt>
                <c:pt idx="204">
                  <c:v>545.20000000000005</c:v>
                </c:pt>
                <c:pt idx="205">
                  <c:v>545.25</c:v>
                </c:pt>
                <c:pt idx="206">
                  <c:v>545.29999999999995</c:v>
                </c:pt>
                <c:pt idx="207">
                  <c:v>545.35</c:v>
                </c:pt>
                <c:pt idx="208">
                  <c:v>545.4</c:v>
                </c:pt>
                <c:pt idx="209">
                  <c:v>545.45000000000005</c:v>
                </c:pt>
                <c:pt idx="210">
                  <c:v>545.5</c:v>
                </c:pt>
                <c:pt idx="211">
                  <c:v>545.54999999999995</c:v>
                </c:pt>
                <c:pt idx="212">
                  <c:v>545.6</c:v>
                </c:pt>
                <c:pt idx="213">
                  <c:v>545.65</c:v>
                </c:pt>
                <c:pt idx="214">
                  <c:v>545.70000000000005</c:v>
                </c:pt>
                <c:pt idx="215">
                  <c:v>545.75</c:v>
                </c:pt>
                <c:pt idx="216">
                  <c:v>545.79999999999995</c:v>
                </c:pt>
                <c:pt idx="217">
                  <c:v>545.85</c:v>
                </c:pt>
                <c:pt idx="218">
                  <c:v>545.9</c:v>
                </c:pt>
                <c:pt idx="219">
                  <c:v>545.95000000000005</c:v>
                </c:pt>
                <c:pt idx="220">
                  <c:v>546</c:v>
                </c:pt>
                <c:pt idx="221">
                  <c:v>546.04999999999995</c:v>
                </c:pt>
                <c:pt idx="222">
                  <c:v>546.1</c:v>
                </c:pt>
                <c:pt idx="223">
                  <c:v>546.15</c:v>
                </c:pt>
                <c:pt idx="224">
                  <c:v>546.20000000000005</c:v>
                </c:pt>
                <c:pt idx="225">
                  <c:v>546.25</c:v>
                </c:pt>
                <c:pt idx="226">
                  <c:v>546.29999999999995</c:v>
                </c:pt>
                <c:pt idx="227">
                  <c:v>546.35</c:v>
                </c:pt>
                <c:pt idx="228">
                  <c:v>546.4</c:v>
                </c:pt>
                <c:pt idx="229">
                  <c:v>546.45000000000005</c:v>
                </c:pt>
                <c:pt idx="230">
                  <c:v>546.5</c:v>
                </c:pt>
                <c:pt idx="231">
                  <c:v>546.54999999999995</c:v>
                </c:pt>
                <c:pt idx="232">
                  <c:v>546.6</c:v>
                </c:pt>
                <c:pt idx="233">
                  <c:v>546.65</c:v>
                </c:pt>
                <c:pt idx="234">
                  <c:v>546.70000000000005</c:v>
                </c:pt>
                <c:pt idx="235">
                  <c:v>546.75</c:v>
                </c:pt>
                <c:pt idx="236">
                  <c:v>546.79999999999995</c:v>
                </c:pt>
                <c:pt idx="237">
                  <c:v>546.85</c:v>
                </c:pt>
                <c:pt idx="238">
                  <c:v>546.9</c:v>
                </c:pt>
                <c:pt idx="239">
                  <c:v>546.95000000000005</c:v>
                </c:pt>
                <c:pt idx="240">
                  <c:v>547</c:v>
                </c:pt>
                <c:pt idx="241">
                  <c:v>547.04999999999995</c:v>
                </c:pt>
                <c:pt idx="242">
                  <c:v>547.1</c:v>
                </c:pt>
                <c:pt idx="243">
                  <c:v>547.15</c:v>
                </c:pt>
                <c:pt idx="244">
                  <c:v>547.20000000000005</c:v>
                </c:pt>
                <c:pt idx="245">
                  <c:v>547.25</c:v>
                </c:pt>
                <c:pt idx="246">
                  <c:v>547.29999999999995</c:v>
                </c:pt>
                <c:pt idx="247">
                  <c:v>547.35</c:v>
                </c:pt>
                <c:pt idx="248">
                  <c:v>547.4</c:v>
                </c:pt>
                <c:pt idx="249">
                  <c:v>547.45000000000005</c:v>
                </c:pt>
                <c:pt idx="250">
                  <c:v>547.5</c:v>
                </c:pt>
                <c:pt idx="251">
                  <c:v>547.54999999999995</c:v>
                </c:pt>
                <c:pt idx="252">
                  <c:v>547.6</c:v>
                </c:pt>
                <c:pt idx="253">
                  <c:v>547.65</c:v>
                </c:pt>
                <c:pt idx="254">
                  <c:v>547.70000000000005</c:v>
                </c:pt>
                <c:pt idx="255">
                  <c:v>547.75</c:v>
                </c:pt>
                <c:pt idx="256">
                  <c:v>547.79999999999995</c:v>
                </c:pt>
                <c:pt idx="257">
                  <c:v>547.85</c:v>
                </c:pt>
                <c:pt idx="258">
                  <c:v>547.9</c:v>
                </c:pt>
                <c:pt idx="259">
                  <c:v>547.95000000000005</c:v>
                </c:pt>
                <c:pt idx="260">
                  <c:v>548</c:v>
                </c:pt>
                <c:pt idx="261">
                  <c:v>548.04999999999995</c:v>
                </c:pt>
                <c:pt idx="262">
                  <c:v>548.1</c:v>
                </c:pt>
                <c:pt idx="263">
                  <c:v>548.15</c:v>
                </c:pt>
                <c:pt idx="264">
                  <c:v>548.20000000000005</c:v>
                </c:pt>
                <c:pt idx="265">
                  <c:v>548.25</c:v>
                </c:pt>
                <c:pt idx="266">
                  <c:v>548.29999999999995</c:v>
                </c:pt>
                <c:pt idx="267">
                  <c:v>548.35</c:v>
                </c:pt>
                <c:pt idx="268">
                  <c:v>548.4</c:v>
                </c:pt>
                <c:pt idx="269">
                  <c:v>548.45000000000005</c:v>
                </c:pt>
                <c:pt idx="270">
                  <c:v>548.5</c:v>
                </c:pt>
                <c:pt idx="271">
                  <c:v>548.54999999999995</c:v>
                </c:pt>
                <c:pt idx="272">
                  <c:v>548.6</c:v>
                </c:pt>
                <c:pt idx="273">
                  <c:v>548.65</c:v>
                </c:pt>
                <c:pt idx="274">
                  <c:v>548.70000000000005</c:v>
                </c:pt>
                <c:pt idx="275">
                  <c:v>548.75</c:v>
                </c:pt>
                <c:pt idx="276">
                  <c:v>548.79999999999995</c:v>
                </c:pt>
                <c:pt idx="277">
                  <c:v>548.85</c:v>
                </c:pt>
                <c:pt idx="278">
                  <c:v>548.9</c:v>
                </c:pt>
                <c:pt idx="279">
                  <c:v>548.95000000000005</c:v>
                </c:pt>
                <c:pt idx="280">
                  <c:v>549</c:v>
                </c:pt>
                <c:pt idx="281">
                  <c:v>549.04999999999995</c:v>
                </c:pt>
                <c:pt idx="282">
                  <c:v>549.1</c:v>
                </c:pt>
                <c:pt idx="283">
                  <c:v>549.15</c:v>
                </c:pt>
                <c:pt idx="284">
                  <c:v>549.20000000000005</c:v>
                </c:pt>
                <c:pt idx="285">
                  <c:v>549.25</c:v>
                </c:pt>
                <c:pt idx="286">
                  <c:v>549.29999999999995</c:v>
                </c:pt>
                <c:pt idx="287">
                  <c:v>549.35</c:v>
                </c:pt>
                <c:pt idx="288">
                  <c:v>549.4</c:v>
                </c:pt>
                <c:pt idx="289">
                  <c:v>549.45000000000005</c:v>
                </c:pt>
                <c:pt idx="290">
                  <c:v>549.5</c:v>
                </c:pt>
                <c:pt idx="291">
                  <c:v>549.54999999999995</c:v>
                </c:pt>
                <c:pt idx="292">
                  <c:v>549.6</c:v>
                </c:pt>
                <c:pt idx="293">
                  <c:v>549.65</c:v>
                </c:pt>
                <c:pt idx="294">
                  <c:v>549.70000000000005</c:v>
                </c:pt>
                <c:pt idx="295">
                  <c:v>549.75</c:v>
                </c:pt>
                <c:pt idx="296">
                  <c:v>549.79999999999995</c:v>
                </c:pt>
                <c:pt idx="297">
                  <c:v>549.85</c:v>
                </c:pt>
                <c:pt idx="298">
                  <c:v>549.9</c:v>
                </c:pt>
                <c:pt idx="299">
                  <c:v>549.95000000000005</c:v>
                </c:pt>
                <c:pt idx="300">
                  <c:v>550</c:v>
                </c:pt>
                <c:pt idx="301">
                  <c:v>550.04999999999995</c:v>
                </c:pt>
                <c:pt idx="302">
                  <c:v>550.1</c:v>
                </c:pt>
                <c:pt idx="303">
                  <c:v>550.15</c:v>
                </c:pt>
                <c:pt idx="304">
                  <c:v>550.20000000000005</c:v>
                </c:pt>
                <c:pt idx="305">
                  <c:v>550.25</c:v>
                </c:pt>
                <c:pt idx="306">
                  <c:v>550.29999999999995</c:v>
                </c:pt>
                <c:pt idx="307">
                  <c:v>550.35</c:v>
                </c:pt>
                <c:pt idx="308">
                  <c:v>550.4</c:v>
                </c:pt>
                <c:pt idx="309">
                  <c:v>550.45000000000005</c:v>
                </c:pt>
                <c:pt idx="310">
                  <c:v>550.5</c:v>
                </c:pt>
                <c:pt idx="311">
                  <c:v>550.54999999999995</c:v>
                </c:pt>
                <c:pt idx="312">
                  <c:v>550.6</c:v>
                </c:pt>
                <c:pt idx="313">
                  <c:v>550.65</c:v>
                </c:pt>
                <c:pt idx="314">
                  <c:v>550.70000000000005</c:v>
                </c:pt>
                <c:pt idx="315">
                  <c:v>550.75</c:v>
                </c:pt>
                <c:pt idx="316">
                  <c:v>550.79999999999995</c:v>
                </c:pt>
                <c:pt idx="317">
                  <c:v>550.85</c:v>
                </c:pt>
                <c:pt idx="318">
                  <c:v>550.9</c:v>
                </c:pt>
                <c:pt idx="319">
                  <c:v>550.95000000000005</c:v>
                </c:pt>
                <c:pt idx="320">
                  <c:v>551</c:v>
                </c:pt>
                <c:pt idx="321">
                  <c:v>551.04999999999995</c:v>
                </c:pt>
                <c:pt idx="322">
                  <c:v>551.1</c:v>
                </c:pt>
                <c:pt idx="323">
                  <c:v>551.15</c:v>
                </c:pt>
                <c:pt idx="324">
                  <c:v>551.20000000000005</c:v>
                </c:pt>
                <c:pt idx="325">
                  <c:v>551.25</c:v>
                </c:pt>
                <c:pt idx="326">
                  <c:v>551.29999999999995</c:v>
                </c:pt>
                <c:pt idx="327">
                  <c:v>551.35</c:v>
                </c:pt>
                <c:pt idx="328">
                  <c:v>551.4</c:v>
                </c:pt>
                <c:pt idx="329">
                  <c:v>551.45000000000005</c:v>
                </c:pt>
                <c:pt idx="330">
                  <c:v>551.5</c:v>
                </c:pt>
                <c:pt idx="331">
                  <c:v>551.54999999999995</c:v>
                </c:pt>
                <c:pt idx="332">
                  <c:v>551.6</c:v>
                </c:pt>
                <c:pt idx="333">
                  <c:v>551.65</c:v>
                </c:pt>
                <c:pt idx="334">
                  <c:v>551.70000000000005</c:v>
                </c:pt>
                <c:pt idx="335">
                  <c:v>551.75</c:v>
                </c:pt>
                <c:pt idx="336">
                  <c:v>551.79999999999995</c:v>
                </c:pt>
                <c:pt idx="337">
                  <c:v>551.85</c:v>
                </c:pt>
                <c:pt idx="338">
                  <c:v>551.9</c:v>
                </c:pt>
                <c:pt idx="339">
                  <c:v>551.95000000000005</c:v>
                </c:pt>
                <c:pt idx="340">
                  <c:v>552</c:v>
                </c:pt>
                <c:pt idx="341">
                  <c:v>552.04999999999995</c:v>
                </c:pt>
                <c:pt idx="342">
                  <c:v>552.1</c:v>
                </c:pt>
                <c:pt idx="343">
                  <c:v>552.15</c:v>
                </c:pt>
                <c:pt idx="344">
                  <c:v>552.20000000000005</c:v>
                </c:pt>
                <c:pt idx="345">
                  <c:v>552.25</c:v>
                </c:pt>
                <c:pt idx="346">
                  <c:v>552.29999999999995</c:v>
                </c:pt>
                <c:pt idx="347">
                  <c:v>552.35</c:v>
                </c:pt>
                <c:pt idx="348">
                  <c:v>552.4</c:v>
                </c:pt>
                <c:pt idx="349">
                  <c:v>552.45000000000005</c:v>
                </c:pt>
                <c:pt idx="350">
                  <c:v>552.5</c:v>
                </c:pt>
                <c:pt idx="351">
                  <c:v>552.54999999999995</c:v>
                </c:pt>
                <c:pt idx="352">
                  <c:v>552.6</c:v>
                </c:pt>
                <c:pt idx="353">
                  <c:v>552.65</c:v>
                </c:pt>
                <c:pt idx="354">
                  <c:v>552.70000000000005</c:v>
                </c:pt>
                <c:pt idx="355">
                  <c:v>552.75</c:v>
                </c:pt>
                <c:pt idx="356">
                  <c:v>552.79999999999995</c:v>
                </c:pt>
                <c:pt idx="357">
                  <c:v>552.85</c:v>
                </c:pt>
                <c:pt idx="358">
                  <c:v>552.9</c:v>
                </c:pt>
                <c:pt idx="359">
                  <c:v>552.95000000000005</c:v>
                </c:pt>
                <c:pt idx="360">
                  <c:v>553</c:v>
                </c:pt>
                <c:pt idx="361">
                  <c:v>553.04999999999995</c:v>
                </c:pt>
                <c:pt idx="362">
                  <c:v>553.1</c:v>
                </c:pt>
                <c:pt idx="363">
                  <c:v>553.15</c:v>
                </c:pt>
                <c:pt idx="364">
                  <c:v>553.20000000000005</c:v>
                </c:pt>
                <c:pt idx="365">
                  <c:v>553.25</c:v>
                </c:pt>
                <c:pt idx="366">
                  <c:v>553.29999999999995</c:v>
                </c:pt>
                <c:pt idx="367">
                  <c:v>553.35</c:v>
                </c:pt>
                <c:pt idx="368">
                  <c:v>553.4</c:v>
                </c:pt>
                <c:pt idx="369">
                  <c:v>553.45000000000005</c:v>
                </c:pt>
                <c:pt idx="370">
                  <c:v>553.5</c:v>
                </c:pt>
                <c:pt idx="371">
                  <c:v>553.54999999999995</c:v>
                </c:pt>
                <c:pt idx="372">
                  <c:v>553.6</c:v>
                </c:pt>
                <c:pt idx="373">
                  <c:v>553.65</c:v>
                </c:pt>
                <c:pt idx="374">
                  <c:v>553.70000000000005</c:v>
                </c:pt>
                <c:pt idx="375">
                  <c:v>553.75</c:v>
                </c:pt>
                <c:pt idx="376">
                  <c:v>553.79999999999995</c:v>
                </c:pt>
                <c:pt idx="377">
                  <c:v>553.85</c:v>
                </c:pt>
                <c:pt idx="378">
                  <c:v>553.9</c:v>
                </c:pt>
                <c:pt idx="379">
                  <c:v>553.95000000000005</c:v>
                </c:pt>
                <c:pt idx="380">
                  <c:v>554</c:v>
                </c:pt>
                <c:pt idx="381">
                  <c:v>554.04999999999995</c:v>
                </c:pt>
                <c:pt idx="382">
                  <c:v>554.1</c:v>
                </c:pt>
                <c:pt idx="383">
                  <c:v>554.15</c:v>
                </c:pt>
                <c:pt idx="384">
                  <c:v>554.20000000000005</c:v>
                </c:pt>
                <c:pt idx="385">
                  <c:v>554.25</c:v>
                </c:pt>
                <c:pt idx="386">
                  <c:v>554.29999999999995</c:v>
                </c:pt>
                <c:pt idx="387">
                  <c:v>554.35</c:v>
                </c:pt>
                <c:pt idx="388">
                  <c:v>554.4</c:v>
                </c:pt>
                <c:pt idx="389">
                  <c:v>554.45000000000005</c:v>
                </c:pt>
                <c:pt idx="390">
                  <c:v>554.5</c:v>
                </c:pt>
                <c:pt idx="391">
                  <c:v>554.54999999999995</c:v>
                </c:pt>
                <c:pt idx="392">
                  <c:v>554.6</c:v>
                </c:pt>
                <c:pt idx="393">
                  <c:v>554.65</c:v>
                </c:pt>
                <c:pt idx="394">
                  <c:v>554.70000000000005</c:v>
                </c:pt>
                <c:pt idx="395">
                  <c:v>554.75</c:v>
                </c:pt>
                <c:pt idx="396">
                  <c:v>554.79999999999995</c:v>
                </c:pt>
                <c:pt idx="397">
                  <c:v>554.85</c:v>
                </c:pt>
                <c:pt idx="398">
                  <c:v>554.9</c:v>
                </c:pt>
                <c:pt idx="399">
                  <c:v>554.95000000000005</c:v>
                </c:pt>
                <c:pt idx="400">
                  <c:v>555</c:v>
                </c:pt>
                <c:pt idx="401">
                  <c:v>555.04999999999995</c:v>
                </c:pt>
                <c:pt idx="402">
                  <c:v>555.1</c:v>
                </c:pt>
                <c:pt idx="403">
                  <c:v>555.15</c:v>
                </c:pt>
                <c:pt idx="404">
                  <c:v>555.20000000000005</c:v>
                </c:pt>
                <c:pt idx="405">
                  <c:v>555.25</c:v>
                </c:pt>
                <c:pt idx="406">
                  <c:v>555.29999999999995</c:v>
                </c:pt>
                <c:pt idx="407">
                  <c:v>555.35</c:v>
                </c:pt>
                <c:pt idx="408">
                  <c:v>555.4</c:v>
                </c:pt>
                <c:pt idx="409">
                  <c:v>555.45000000000005</c:v>
                </c:pt>
                <c:pt idx="410">
                  <c:v>555.5</c:v>
                </c:pt>
                <c:pt idx="411">
                  <c:v>555.54999999999995</c:v>
                </c:pt>
                <c:pt idx="412">
                  <c:v>555.6</c:v>
                </c:pt>
                <c:pt idx="413">
                  <c:v>555.65</c:v>
                </c:pt>
                <c:pt idx="414">
                  <c:v>555.70000000000005</c:v>
                </c:pt>
                <c:pt idx="415">
                  <c:v>555.75</c:v>
                </c:pt>
                <c:pt idx="416">
                  <c:v>555.79999999999995</c:v>
                </c:pt>
                <c:pt idx="417">
                  <c:v>555.85</c:v>
                </c:pt>
                <c:pt idx="418">
                  <c:v>555.9</c:v>
                </c:pt>
                <c:pt idx="419">
                  <c:v>555.95000000000005</c:v>
                </c:pt>
                <c:pt idx="420">
                  <c:v>556</c:v>
                </c:pt>
                <c:pt idx="421">
                  <c:v>556.04999999999995</c:v>
                </c:pt>
                <c:pt idx="422">
                  <c:v>556.1</c:v>
                </c:pt>
                <c:pt idx="423">
                  <c:v>556.15</c:v>
                </c:pt>
                <c:pt idx="424">
                  <c:v>556.20000000000005</c:v>
                </c:pt>
                <c:pt idx="425">
                  <c:v>556.25</c:v>
                </c:pt>
                <c:pt idx="426">
                  <c:v>556.29999999999995</c:v>
                </c:pt>
                <c:pt idx="427">
                  <c:v>556.35</c:v>
                </c:pt>
                <c:pt idx="428">
                  <c:v>556.4</c:v>
                </c:pt>
                <c:pt idx="429">
                  <c:v>556.45000000000005</c:v>
                </c:pt>
                <c:pt idx="430">
                  <c:v>556.5</c:v>
                </c:pt>
                <c:pt idx="431">
                  <c:v>556.54999999999995</c:v>
                </c:pt>
                <c:pt idx="432">
                  <c:v>556.6</c:v>
                </c:pt>
                <c:pt idx="433">
                  <c:v>556.65</c:v>
                </c:pt>
                <c:pt idx="434">
                  <c:v>556.70000000000005</c:v>
                </c:pt>
                <c:pt idx="435">
                  <c:v>556.75</c:v>
                </c:pt>
                <c:pt idx="436">
                  <c:v>556.79999999999995</c:v>
                </c:pt>
                <c:pt idx="437">
                  <c:v>556.85</c:v>
                </c:pt>
                <c:pt idx="438">
                  <c:v>556.9</c:v>
                </c:pt>
                <c:pt idx="439">
                  <c:v>556.95000000000005</c:v>
                </c:pt>
                <c:pt idx="440">
                  <c:v>557</c:v>
                </c:pt>
                <c:pt idx="441">
                  <c:v>557.04999999999995</c:v>
                </c:pt>
                <c:pt idx="442">
                  <c:v>557.1</c:v>
                </c:pt>
                <c:pt idx="443">
                  <c:v>557.15</c:v>
                </c:pt>
                <c:pt idx="444">
                  <c:v>557.20000000000005</c:v>
                </c:pt>
                <c:pt idx="445">
                  <c:v>557.25</c:v>
                </c:pt>
                <c:pt idx="446">
                  <c:v>557.29999999999995</c:v>
                </c:pt>
                <c:pt idx="447">
                  <c:v>557.35</c:v>
                </c:pt>
                <c:pt idx="448">
                  <c:v>557.4</c:v>
                </c:pt>
                <c:pt idx="449">
                  <c:v>557.45000000000005</c:v>
                </c:pt>
                <c:pt idx="450">
                  <c:v>557.5</c:v>
                </c:pt>
                <c:pt idx="451">
                  <c:v>557.54999999999995</c:v>
                </c:pt>
                <c:pt idx="452">
                  <c:v>557.6</c:v>
                </c:pt>
                <c:pt idx="453">
                  <c:v>557.65</c:v>
                </c:pt>
                <c:pt idx="454">
                  <c:v>557.70000000000005</c:v>
                </c:pt>
                <c:pt idx="455">
                  <c:v>557.75</c:v>
                </c:pt>
                <c:pt idx="456">
                  <c:v>557.79999999999995</c:v>
                </c:pt>
                <c:pt idx="457">
                  <c:v>557.85</c:v>
                </c:pt>
                <c:pt idx="458">
                  <c:v>557.9</c:v>
                </c:pt>
                <c:pt idx="459">
                  <c:v>557.95000000000005</c:v>
                </c:pt>
                <c:pt idx="460">
                  <c:v>558</c:v>
                </c:pt>
                <c:pt idx="461">
                  <c:v>558.04999999999995</c:v>
                </c:pt>
                <c:pt idx="462">
                  <c:v>558.1</c:v>
                </c:pt>
                <c:pt idx="463">
                  <c:v>558.15</c:v>
                </c:pt>
                <c:pt idx="464">
                  <c:v>558.20000000000005</c:v>
                </c:pt>
                <c:pt idx="465">
                  <c:v>558.25</c:v>
                </c:pt>
                <c:pt idx="466">
                  <c:v>558.29999999999995</c:v>
                </c:pt>
                <c:pt idx="467">
                  <c:v>558.35</c:v>
                </c:pt>
                <c:pt idx="468">
                  <c:v>558.4</c:v>
                </c:pt>
                <c:pt idx="469">
                  <c:v>558.45000000000005</c:v>
                </c:pt>
                <c:pt idx="470">
                  <c:v>558.5</c:v>
                </c:pt>
                <c:pt idx="471">
                  <c:v>558.54999999999995</c:v>
                </c:pt>
                <c:pt idx="472">
                  <c:v>558.6</c:v>
                </c:pt>
                <c:pt idx="473">
                  <c:v>558.65</c:v>
                </c:pt>
                <c:pt idx="474">
                  <c:v>558.70000000000005</c:v>
                </c:pt>
                <c:pt idx="475">
                  <c:v>558.75</c:v>
                </c:pt>
                <c:pt idx="476">
                  <c:v>558.79999999999995</c:v>
                </c:pt>
                <c:pt idx="477">
                  <c:v>558.85</c:v>
                </c:pt>
                <c:pt idx="478">
                  <c:v>558.9</c:v>
                </c:pt>
                <c:pt idx="479">
                  <c:v>558.95000000000005</c:v>
                </c:pt>
                <c:pt idx="480">
                  <c:v>559</c:v>
                </c:pt>
                <c:pt idx="481">
                  <c:v>559.04999999999995</c:v>
                </c:pt>
                <c:pt idx="482">
                  <c:v>559.1</c:v>
                </c:pt>
                <c:pt idx="483">
                  <c:v>559.15</c:v>
                </c:pt>
                <c:pt idx="484">
                  <c:v>559.20000000000005</c:v>
                </c:pt>
                <c:pt idx="485">
                  <c:v>559.25</c:v>
                </c:pt>
                <c:pt idx="486">
                  <c:v>559.29999999999995</c:v>
                </c:pt>
                <c:pt idx="487">
                  <c:v>559.35</c:v>
                </c:pt>
                <c:pt idx="488">
                  <c:v>559.4</c:v>
                </c:pt>
                <c:pt idx="489">
                  <c:v>559.45000000000005</c:v>
                </c:pt>
                <c:pt idx="490">
                  <c:v>559.5</c:v>
                </c:pt>
                <c:pt idx="491">
                  <c:v>559.54999999999995</c:v>
                </c:pt>
                <c:pt idx="492">
                  <c:v>559.6</c:v>
                </c:pt>
                <c:pt idx="493">
                  <c:v>559.65</c:v>
                </c:pt>
                <c:pt idx="494">
                  <c:v>559.70000000000005</c:v>
                </c:pt>
                <c:pt idx="495">
                  <c:v>559.75</c:v>
                </c:pt>
                <c:pt idx="496">
                  <c:v>559.79999999999995</c:v>
                </c:pt>
                <c:pt idx="497">
                  <c:v>559.85</c:v>
                </c:pt>
                <c:pt idx="498">
                  <c:v>559.9</c:v>
                </c:pt>
                <c:pt idx="499">
                  <c:v>559.95000000000005</c:v>
                </c:pt>
                <c:pt idx="500">
                  <c:v>560</c:v>
                </c:pt>
              </c:numCache>
            </c:numRef>
          </c:xVal>
          <c:yVal>
            <c:numRef>
              <c:f>Fluorine!$B$14:$B$1115</c:f>
              <c:numCache>
                <c:formatCode>General</c:formatCode>
                <c:ptCount val="1102"/>
                <c:pt idx="0">
                  <c:v>1389</c:v>
                </c:pt>
                <c:pt idx="1">
                  <c:v>1646</c:v>
                </c:pt>
                <c:pt idx="2">
                  <c:v>1649</c:v>
                </c:pt>
                <c:pt idx="3">
                  <c:v>1588</c:v>
                </c:pt>
                <c:pt idx="4">
                  <c:v>1638</c:v>
                </c:pt>
                <c:pt idx="5">
                  <c:v>1608</c:v>
                </c:pt>
                <c:pt idx="6">
                  <c:v>1556</c:v>
                </c:pt>
                <c:pt idx="7">
                  <c:v>1607</c:v>
                </c:pt>
                <c:pt idx="8">
                  <c:v>1543</c:v>
                </c:pt>
                <c:pt idx="9">
                  <c:v>1609</c:v>
                </c:pt>
                <c:pt idx="10">
                  <c:v>1646</c:v>
                </c:pt>
                <c:pt idx="11">
                  <c:v>1655</c:v>
                </c:pt>
                <c:pt idx="12">
                  <c:v>1699</c:v>
                </c:pt>
                <c:pt idx="13">
                  <c:v>1606</c:v>
                </c:pt>
                <c:pt idx="14">
                  <c:v>1606</c:v>
                </c:pt>
                <c:pt idx="15">
                  <c:v>1568</c:v>
                </c:pt>
                <c:pt idx="16">
                  <c:v>1575</c:v>
                </c:pt>
                <c:pt idx="17">
                  <c:v>1569</c:v>
                </c:pt>
                <c:pt idx="18">
                  <c:v>1578</c:v>
                </c:pt>
                <c:pt idx="19">
                  <c:v>1581</c:v>
                </c:pt>
                <c:pt idx="20">
                  <c:v>1611</c:v>
                </c:pt>
                <c:pt idx="21">
                  <c:v>1642</c:v>
                </c:pt>
                <c:pt idx="22">
                  <c:v>1592</c:v>
                </c:pt>
                <c:pt idx="23">
                  <c:v>1662</c:v>
                </c:pt>
                <c:pt idx="24">
                  <c:v>1587</c:v>
                </c:pt>
                <c:pt idx="25">
                  <c:v>1524</c:v>
                </c:pt>
                <c:pt idx="26">
                  <c:v>1536</c:v>
                </c:pt>
                <c:pt idx="27">
                  <c:v>1626</c:v>
                </c:pt>
                <c:pt idx="28">
                  <c:v>1588</c:v>
                </c:pt>
                <c:pt idx="29">
                  <c:v>1601</c:v>
                </c:pt>
                <c:pt idx="30">
                  <c:v>1621</c:v>
                </c:pt>
                <c:pt idx="31">
                  <c:v>1600</c:v>
                </c:pt>
                <c:pt idx="32">
                  <c:v>1624</c:v>
                </c:pt>
                <c:pt idx="33">
                  <c:v>1579</c:v>
                </c:pt>
                <c:pt idx="34">
                  <c:v>1653</c:v>
                </c:pt>
                <c:pt idx="35">
                  <c:v>1647</c:v>
                </c:pt>
                <c:pt idx="36">
                  <c:v>1584</c:v>
                </c:pt>
                <c:pt idx="37">
                  <c:v>1628</c:v>
                </c:pt>
                <c:pt idx="38">
                  <c:v>1616</c:v>
                </c:pt>
                <c:pt idx="39">
                  <c:v>1602</c:v>
                </c:pt>
                <c:pt idx="40">
                  <c:v>1586</c:v>
                </c:pt>
                <c:pt idx="41">
                  <c:v>1659</c:v>
                </c:pt>
                <c:pt idx="42">
                  <c:v>1614</c:v>
                </c:pt>
                <c:pt idx="43">
                  <c:v>1658</c:v>
                </c:pt>
                <c:pt idx="44">
                  <c:v>1618</c:v>
                </c:pt>
                <c:pt idx="45">
                  <c:v>1629</c:v>
                </c:pt>
                <c:pt idx="46">
                  <c:v>1606</c:v>
                </c:pt>
                <c:pt idx="47">
                  <c:v>1561</c:v>
                </c:pt>
                <c:pt idx="48">
                  <c:v>1668</c:v>
                </c:pt>
                <c:pt idx="49">
                  <c:v>1652</c:v>
                </c:pt>
                <c:pt idx="50">
                  <c:v>1642</c:v>
                </c:pt>
                <c:pt idx="51">
                  <c:v>1624</c:v>
                </c:pt>
                <c:pt idx="52">
                  <c:v>1660</c:v>
                </c:pt>
                <c:pt idx="53">
                  <c:v>1629</c:v>
                </c:pt>
                <c:pt idx="54">
                  <c:v>1624</c:v>
                </c:pt>
                <c:pt idx="55">
                  <c:v>1710</c:v>
                </c:pt>
                <c:pt idx="56">
                  <c:v>1661</c:v>
                </c:pt>
                <c:pt idx="57">
                  <c:v>1695</c:v>
                </c:pt>
                <c:pt idx="58">
                  <c:v>1713</c:v>
                </c:pt>
                <c:pt idx="59">
                  <c:v>1705</c:v>
                </c:pt>
                <c:pt idx="60">
                  <c:v>1672</c:v>
                </c:pt>
                <c:pt idx="61">
                  <c:v>1743</c:v>
                </c:pt>
                <c:pt idx="62">
                  <c:v>1746</c:v>
                </c:pt>
                <c:pt idx="63">
                  <c:v>1721</c:v>
                </c:pt>
                <c:pt idx="64">
                  <c:v>1749</c:v>
                </c:pt>
                <c:pt idx="65">
                  <c:v>1744</c:v>
                </c:pt>
                <c:pt idx="66">
                  <c:v>1736</c:v>
                </c:pt>
                <c:pt idx="67">
                  <c:v>1750</c:v>
                </c:pt>
                <c:pt idx="68">
                  <c:v>1884</c:v>
                </c:pt>
                <c:pt idx="69">
                  <c:v>1840</c:v>
                </c:pt>
                <c:pt idx="70">
                  <c:v>1887</c:v>
                </c:pt>
                <c:pt idx="71">
                  <c:v>1886</c:v>
                </c:pt>
                <c:pt idx="72">
                  <c:v>2021</c:v>
                </c:pt>
                <c:pt idx="73">
                  <c:v>1866</c:v>
                </c:pt>
                <c:pt idx="74">
                  <c:v>1970</c:v>
                </c:pt>
                <c:pt idx="75">
                  <c:v>2062</c:v>
                </c:pt>
                <c:pt idx="76">
                  <c:v>2074</c:v>
                </c:pt>
                <c:pt idx="77">
                  <c:v>2152</c:v>
                </c:pt>
                <c:pt idx="78">
                  <c:v>2192</c:v>
                </c:pt>
                <c:pt idx="79">
                  <c:v>2195</c:v>
                </c:pt>
                <c:pt idx="80">
                  <c:v>2280</c:v>
                </c:pt>
                <c:pt idx="81">
                  <c:v>2283</c:v>
                </c:pt>
                <c:pt idx="82">
                  <c:v>2454</c:v>
                </c:pt>
                <c:pt idx="83">
                  <c:v>2464</c:v>
                </c:pt>
                <c:pt idx="84">
                  <c:v>2572</c:v>
                </c:pt>
                <c:pt idx="85">
                  <c:v>2667</c:v>
                </c:pt>
                <c:pt idx="86">
                  <c:v>2716</c:v>
                </c:pt>
                <c:pt idx="87">
                  <c:v>2873</c:v>
                </c:pt>
                <c:pt idx="88">
                  <c:v>2896</c:v>
                </c:pt>
                <c:pt idx="89">
                  <c:v>3128</c:v>
                </c:pt>
                <c:pt idx="90">
                  <c:v>3269</c:v>
                </c:pt>
                <c:pt idx="91">
                  <c:v>3307</c:v>
                </c:pt>
                <c:pt idx="92">
                  <c:v>3516</c:v>
                </c:pt>
                <c:pt idx="93">
                  <c:v>3553</c:v>
                </c:pt>
                <c:pt idx="94">
                  <c:v>3704</c:v>
                </c:pt>
                <c:pt idx="95">
                  <c:v>3942</c:v>
                </c:pt>
                <c:pt idx="96">
                  <c:v>4178</c:v>
                </c:pt>
                <c:pt idx="97">
                  <c:v>4343</c:v>
                </c:pt>
                <c:pt idx="98">
                  <c:v>4565</c:v>
                </c:pt>
                <c:pt idx="99">
                  <c:v>4706</c:v>
                </c:pt>
                <c:pt idx="100">
                  <c:v>4991</c:v>
                </c:pt>
                <c:pt idx="101">
                  <c:v>5095</c:v>
                </c:pt>
                <c:pt idx="102">
                  <c:v>5315</c:v>
                </c:pt>
                <c:pt idx="103">
                  <c:v>5706</c:v>
                </c:pt>
                <c:pt idx="104">
                  <c:v>5753</c:v>
                </c:pt>
                <c:pt idx="105">
                  <c:v>5926</c:v>
                </c:pt>
                <c:pt idx="106">
                  <c:v>6242</c:v>
                </c:pt>
                <c:pt idx="107">
                  <c:v>6455</c:v>
                </c:pt>
                <c:pt idx="108">
                  <c:v>6554</c:v>
                </c:pt>
                <c:pt idx="109">
                  <c:v>7041</c:v>
                </c:pt>
                <c:pt idx="110">
                  <c:v>7175</c:v>
                </c:pt>
                <c:pt idx="111">
                  <c:v>7493</c:v>
                </c:pt>
                <c:pt idx="112">
                  <c:v>7588</c:v>
                </c:pt>
                <c:pt idx="113">
                  <c:v>7915</c:v>
                </c:pt>
                <c:pt idx="114">
                  <c:v>8186</c:v>
                </c:pt>
                <c:pt idx="115">
                  <c:v>8315</c:v>
                </c:pt>
                <c:pt idx="116">
                  <c:v>8583</c:v>
                </c:pt>
                <c:pt idx="117">
                  <c:v>8698</c:v>
                </c:pt>
                <c:pt idx="118">
                  <c:v>9063</c:v>
                </c:pt>
                <c:pt idx="119">
                  <c:v>9311</c:v>
                </c:pt>
                <c:pt idx="120">
                  <c:v>9257</c:v>
                </c:pt>
                <c:pt idx="121">
                  <c:v>9437</c:v>
                </c:pt>
                <c:pt idx="122">
                  <c:v>9482</c:v>
                </c:pt>
                <c:pt idx="123">
                  <c:v>9697</c:v>
                </c:pt>
                <c:pt idx="124">
                  <c:v>9751</c:v>
                </c:pt>
                <c:pt idx="125">
                  <c:v>9823</c:v>
                </c:pt>
                <c:pt idx="126">
                  <c:v>9693</c:v>
                </c:pt>
                <c:pt idx="127">
                  <c:v>9900</c:v>
                </c:pt>
                <c:pt idx="128">
                  <c:v>9871</c:v>
                </c:pt>
                <c:pt idx="129">
                  <c:v>9845</c:v>
                </c:pt>
                <c:pt idx="130">
                  <c:v>9764</c:v>
                </c:pt>
                <c:pt idx="131">
                  <c:v>9745</c:v>
                </c:pt>
                <c:pt idx="132">
                  <c:v>9863</c:v>
                </c:pt>
                <c:pt idx="133">
                  <c:v>9598</c:v>
                </c:pt>
                <c:pt idx="134">
                  <c:v>9398</c:v>
                </c:pt>
                <c:pt idx="135">
                  <c:v>9451</c:v>
                </c:pt>
                <c:pt idx="136">
                  <c:v>9341</c:v>
                </c:pt>
                <c:pt idx="137">
                  <c:v>9078</c:v>
                </c:pt>
                <c:pt idx="138">
                  <c:v>8811</c:v>
                </c:pt>
                <c:pt idx="139">
                  <c:v>8758</c:v>
                </c:pt>
                <c:pt idx="140">
                  <c:v>8443</c:v>
                </c:pt>
                <c:pt idx="141">
                  <c:v>8275</c:v>
                </c:pt>
                <c:pt idx="142">
                  <c:v>8142</c:v>
                </c:pt>
                <c:pt idx="143">
                  <c:v>7913</c:v>
                </c:pt>
                <c:pt idx="144">
                  <c:v>7757</c:v>
                </c:pt>
                <c:pt idx="145">
                  <c:v>7419</c:v>
                </c:pt>
                <c:pt idx="146">
                  <c:v>7248</c:v>
                </c:pt>
                <c:pt idx="147">
                  <c:v>6951</c:v>
                </c:pt>
                <c:pt idx="148">
                  <c:v>6838</c:v>
                </c:pt>
                <c:pt idx="149">
                  <c:v>6493</c:v>
                </c:pt>
                <c:pt idx="150">
                  <c:v>6212</c:v>
                </c:pt>
                <c:pt idx="151">
                  <c:v>6032</c:v>
                </c:pt>
                <c:pt idx="152">
                  <c:v>5773</c:v>
                </c:pt>
                <c:pt idx="153">
                  <c:v>5435</c:v>
                </c:pt>
                <c:pt idx="154">
                  <c:v>5222</c:v>
                </c:pt>
                <c:pt idx="155">
                  <c:v>5120</c:v>
                </c:pt>
                <c:pt idx="156">
                  <c:v>4801</c:v>
                </c:pt>
                <c:pt idx="157">
                  <c:v>4592</c:v>
                </c:pt>
                <c:pt idx="158">
                  <c:v>4533</c:v>
                </c:pt>
                <c:pt idx="159">
                  <c:v>4258</c:v>
                </c:pt>
                <c:pt idx="160">
                  <c:v>4133</c:v>
                </c:pt>
                <c:pt idx="161">
                  <c:v>3908</c:v>
                </c:pt>
                <c:pt idx="162">
                  <c:v>3708</c:v>
                </c:pt>
                <c:pt idx="163">
                  <c:v>3464</c:v>
                </c:pt>
                <c:pt idx="164">
                  <c:v>3388</c:v>
                </c:pt>
                <c:pt idx="165">
                  <c:v>3317</c:v>
                </c:pt>
                <c:pt idx="166">
                  <c:v>3094</c:v>
                </c:pt>
                <c:pt idx="167">
                  <c:v>3022</c:v>
                </c:pt>
                <c:pt idx="168">
                  <c:v>2894</c:v>
                </c:pt>
                <c:pt idx="169">
                  <c:v>2800</c:v>
                </c:pt>
                <c:pt idx="170">
                  <c:v>2755</c:v>
                </c:pt>
                <c:pt idx="171">
                  <c:v>2587</c:v>
                </c:pt>
                <c:pt idx="172">
                  <c:v>2522</c:v>
                </c:pt>
                <c:pt idx="173">
                  <c:v>2432</c:v>
                </c:pt>
                <c:pt idx="174">
                  <c:v>2368</c:v>
                </c:pt>
                <c:pt idx="175">
                  <c:v>2369</c:v>
                </c:pt>
                <c:pt idx="176">
                  <c:v>2350</c:v>
                </c:pt>
                <c:pt idx="177">
                  <c:v>2140</c:v>
                </c:pt>
                <c:pt idx="178">
                  <c:v>2062</c:v>
                </c:pt>
                <c:pt idx="179">
                  <c:v>2135</c:v>
                </c:pt>
                <c:pt idx="180">
                  <c:v>1998</c:v>
                </c:pt>
                <c:pt idx="181">
                  <c:v>2024</c:v>
                </c:pt>
                <c:pt idx="182">
                  <c:v>1903</c:v>
                </c:pt>
                <c:pt idx="183">
                  <c:v>1877</c:v>
                </c:pt>
                <c:pt idx="184">
                  <c:v>1808</c:v>
                </c:pt>
                <c:pt idx="185">
                  <c:v>1892</c:v>
                </c:pt>
                <c:pt idx="186">
                  <c:v>1825</c:v>
                </c:pt>
                <c:pt idx="187">
                  <c:v>1770</c:v>
                </c:pt>
                <c:pt idx="188">
                  <c:v>1870</c:v>
                </c:pt>
                <c:pt idx="189">
                  <c:v>1802</c:v>
                </c:pt>
                <c:pt idx="190">
                  <c:v>1686</c:v>
                </c:pt>
                <c:pt idx="191">
                  <c:v>1740</c:v>
                </c:pt>
                <c:pt idx="192">
                  <c:v>1755</c:v>
                </c:pt>
                <c:pt idx="193">
                  <c:v>1575</c:v>
                </c:pt>
                <c:pt idx="194">
                  <c:v>1747</c:v>
                </c:pt>
                <c:pt idx="195">
                  <c:v>1767</c:v>
                </c:pt>
                <c:pt idx="196">
                  <c:v>1635</c:v>
                </c:pt>
                <c:pt idx="197">
                  <c:v>1622</c:v>
                </c:pt>
                <c:pt idx="198">
                  <c:v>1579</c:v>
                </c:pt>
                <c:pt idx="199">
                  <c:v>1586</c:v>
                </c:pt>
                <c:pt idx="200">
                  <c:v>1621</c:v>
                </c:pt>
                <c:pt idx="201">
                  <c:v>1723</c:v>
                </c:pt>
                <c:pt idx="202">
                  <c:v>1617</c:v>
                </c:pt>
                <c:pt idx="203">
                  <c:v>1702</c:v>
                </c:pt>
                <c:pt idx="204">
                  <c:v>1688</c:v>
                </c:pt>
                <c:pt idx="205">
                  <c:v>1555</c:v>
                </c:pt>
                <c:pt idx="206">
                  <c:v>1548</c:v>
                </c:pt>
                <c:pt idx="207">
                  <c:v>1638</c:v>
                </c:pt>
                <c:pt idx="208">
                  <c:v>1629</c:v>
                </c:pt>
                <c:pt idx="209">
                  <c:v>1621</c:v>
                </c:pt>
                <c:pt idx="210">
                  <c:v>1617</c:v>
                </c:pt>
                <c:pt idx="211">
                  <c:v>1623</c:v>
                </c:pt>
                <c:pt idx="212">
                  <c:v>1567</c:v>
                </c:pt>
                <c:pt idx="213">
                  <c:v>1657</c:v>
                </c:pt>
                <c:pt idx="214">
                  <c:v>1523</c:v>
                </c:pt>
                <c:pt idx="215">
                  <c:v>1619</c:v>
                </c:pt>
                <c:pt idx="216">
                  <c:v>1641</c:v>
                </c:pt>
                <c:pt idx="217">
                  <c:v>1578</c:v>
                </c:pt>
                <c:pt idx="218">
                  <c:v>1667</c:v>
                </c:pt>
                <c:pt idx="219">
                  <c:v>1606</c:v>
                </c:pt>
                <c:pt idx="220">
                  <c:v>1562</c:v>
                </c:pt>
                <c:pt idx="221">
                  <c:v>1561</c:v>
                </c:pt>
                <c:pt idx="222">
                  <c:v>1569</c:v>
                </c:pt>
                <c:pt idx="223">
                  <c:v>1617</c:v>
                </c:pt>
                <c:pt idx="224">
                  <c:v>1631</c:v>
                </c:pt>
                <c:pt idx="225">
                  <c:v>1532</c:v>
                </c:pt>
                <c:pt idx="226">
                  <c:v>1617</c:v>
                </c:pt>
                <c:pt idx="227">
                  <c:v>1538</c:v>
                </c:pt>
                <c:pt idx="228">
                  <c:v>1588</c:v>
                </c:pt>
                <c:pt idx="229">
                  <c:v>1578</c:v>
                </c:pt>
                <c:pt idx="230">
                  <c:v>1570</c:v>
                </c:pt>
                <c:pt idx="231">
                  <c:v>1520</c:v>
                </c:pt>
                <c:pt idx="232">
                  <c:v>1622</c:v>
                </c:pt>
                <c:pt idx="233">
                  <c:v>1529</c:v>
                </c:pt>
                <c:pt idx="234">
                  <c:v>1614</c:v>
                </c:pt>
                <c:pt idx="235">
                  <c:v>1592</c:v>
                </c:pt>
                <c:pt idx="236">
                  <c:v>1540</c:v>
                </c:pt>
                <c:pt idx="237">
                  <c:v>1621</c:v>
                </c:pt>
                <c:pt idx="238">
                  <c:v>1560</c:v>
                </c:pt>
                <c:pt idx="239">
                  <c:v>1597</c:v>
                </c:pt>
                <c:pt idx="240">
                  <c:v>1503</c:v>
                </c:pt>
                <c:pt idx="241">
                  <c:v>1551</c:v>
                </c:pt>
                <c:pt idx="242">
                  <c:v>1536</c:v>
                </c:pt>
                <c:pt idx="243">
                  <c:v>1508</c:v>
                </c:pt>
                <c:pt idx="244">
                  <c:v>1564</c:v>
                </c:pt>
                <c:pt idx="245">
                  <c:v>1653</c:v>
                </c:pt>
                <c:pt idx="246">
                  <c:v>1596</c:v>
                </c:pt>
                <c:pt idx="247">
                  <c:v>1669</c:v>
                </c:pt>
                <c:pt idx="248">
                  <c:v>1527</c:v>
                </c:pt>
                <c:pt idx="249">
                  <c:v>1516</c:v>
                </c:pt>
                <c:pt idx="250">
                  <c:v>1621</c:v>
                </c:pt>
                <c:pt idx="251">
                  <c:v>1584</c:v>
                </c:pt>
                <c:pt idx="252">
                  <c:v>1502</c:v>
                </c:pt>
                <c:pt idx="253">
                  <c:v>1647</c:v>
                </c:pt>
                <c:pt idx="254">
                  <c:v>1643</c:v>
                </c:pt>
                <c:pt idx="255">
                  <c:v>1629</c:v>
                </c:pt>
                <c:pt idx="256">
                  <c:v>1669</c:v>
                </c:pt>
                <c:pt idx="257">
                  <c:v>1583</c:v>
                </c:pt>
                <c:pt idx="258">
                  <c:v>1573</c:v>
                </c:pt>
                <c:pt idx="259">
                  <c:v>1636</c:v>
                </c:pt>
                <c:pt idx="260">
                  <c:v>1647</c:v>
                </c:pt>
                <c:pt idx="261">
                  <c:v>1571</c:v>
                </c:pt>
                <c:pt idx="262">
                  <c:v>1620</c:v>
                </c:pt>
                <c:pt idx="263">
                  <c:v>1708</c:v>
                </c:pt>
                <c:pt idx="264">
                  <c:v>1729</c:v>
                </c:pt>
                <c:pt idx="265">
                  <c:v>1677</c:v>
                </c:pt>
                <c:pt idx="266">
                  <c:v>1690</c:v>
                </c:pt>
                <c:pt idx="267">
                  <c:v>1686</c:v>
                </c:pt>
                <c:pt idx="268">
                  <c:v>1766</c:v>
                </c:pt>
                <c:pt idx="269">
                  <c:v>1680</c:v>
                </c:pt>
                <c:pt idx="270">
                  <c:v>1779</c:v>
                </c:pt>
                <c:pt idx="271">
                  <c:v>1772</c:v>
                </c:pt>
                <c:pt idx="272">
                  <c:v>1898</c:v>
                </c:pt>
                <c:pt idx="273">
                  <c:v>1776</c:v>
                </c:pt>
                <c:pt idx="274">
                  <c:v>1886</c:v>
                </c:pt>
                <c:pt idx="275">
                  <c:v>1841</c:v>
                </c:pt>
                <c:pt idx="276">
                  <c:v>1974</c:v>
                </c:pt>
                <c:pt idx="277">
                  <c:v>1907</c:v>
                </c:pt>
                <c:pt idx="278">
                  <c:v>1947</c:v>
                </c:pt>
                <c:pt idx="279">
                  <c:v>2043</c:v>
                </c:pt>
                <c:pt idx="280">
                  <c:v>2086</c:v>
                </c:pt>
                <c:pt idx="281">
                  <c:v>1962</c:v>
                </c:pt>
                <c:pt idx="282">
                  <c:v>2018</c:v>
                </c:pt>
                <c:pt idx="283">
                  <c:v>2025</c:v>
                </c:pt>
                <c:pt idx="284">
                  <c:v>2027</c:v>
                </c:pt>
                <c:pt idx="285">
                  <c:v>2052</c:v>
                </c:pt>
                <c:pt idx="286">
                  <c:v>2124</c:v>
                </c:pt>
                <c:pt idx="287">
                  <c:v>2057</c:v>
                </c:pt>
                <c:pt idx="288">
                  <c:v>2094</c:v>
                </c:pt>
                <c:pt idx="289">
                  <c:v>2168</c:v>
                </c:pt>
                <c:pt idx="290">
                  <c:v>2093</c:v>
                </c:pt>
                <c:pt idx="291">
                  <c:v>2223</c:v>
                </c:pt>
                <c:pt idx="292">
                  <c:v>2201</c:v>
                </c:pt>
                <c:pt idx="293">
                  <c:v>2237</c:v>
                </c:pt>
                <c:pt idx="294">
                  <c:v>2143</c:v>
                </c:pt>
                <c:pt idx="295">
                  <c:v>2199</c:v>
                </c:pt>
                <c:pt idx="296">
                  <c:v>2128</c:v>
                </c:pt>
                <c:pt idx="297">
                  <c:v>2153</c:v>
                </c:pt>
                <c:pt idx="298">
                  <c:v>2231</c:v>
                </c:pt>
                <c:pt idx="299">
                  <c:v>2265</c:v>
                </c:pt>
                <c:pt idx="300">
                  <c:v>2303</c:v>
                </c:pt>
                <c:pt idx="301">
                  <c:v>2227</c:v>
                </c:pt>
                <c:pt idx="302">
                  <c:v>2189</c:v>
                </c:pt>
                <c:pt idx="303">
                  <c:v>2150</c:v>
                </c:pt>
                <c:pt idx="304">
                  <c:v>2221</c:v>
                </c:pt>
                <c:pt idx="305">
                  <c:v>2173</c:v>
                </c:pt>
                <c:pt idx="306">
                  <c:v>2214</c:v>
                </c:pt>
                <c:pt idx="307">
                  <c:v>2298</c:v>
                </c:pt>
                <c:pt idx="308">
                  <c:v>2140</c:v>
                </c:pt>
                <c:pt idx="309">
                  <c:v>2248</c:v>
                </c:pt>
                <c:pt idx="310">
                  <c:v>2235</c:v>
                </c:pt>
                <c:pt idx="311">
                  <c:v>2377</c:v>
                </c:pt>
                <c:pt idx="312">
                  <c:v>2163</c:v>
                </c:pt>
                <c:pt idx="313">
                  <c:v>2120</c:v>
                </c:pt>
                <c:pt idx="314">
                  <c:v>2221</c:v>
                </c:pt>
                <c:pt idx="315">
                  <c:v>2236</c:v>
                </c:pt>
                <c:pt idx="316">
                  <c:v>2228</c:v>
                </c:pt>
                <c:pt idx="317">
                  <c:v>2165</c:v>
                </c:pt>
                <c:pt idx="318">
                  <c:v>2166</c:v>
                </c:pt>
                <c:pt idx="319">
                  <c:v>2169</c:v>
                </c:pt>
                <c:pt idx="320">
                  <c:v>2196</c:v>
                </c:pt>
                <c:pt idx="321">
                  <c:v>2105</c:v>
                </c:pt>
                <c:pt idx="322">
                  <c:v>2177</c:v>
                </c:pt>
                <c:pt idx="323">
                  <c:v>2105</c:v>
                </c:pt>
                <c:pt idx="324">
                  <c:v>2061</c:v>
                </c:pt>
                <c:pt idx="325">
                  <c:v>2109</c:v>
                </c:pt>
                <c:pt idx="326">
                  <c:v>2063</c:v>
                </c:pt>
                <c:pt idx="327">
                  <c:v>2072</c:v>
                </c:pt>
                <c:pt idx="328">
                  <c:v>2010</c:v>
                </c:pt>
                <c:pt idx="329">
                  <c:v>2069</c:v>
                </c:pt>
                <c:pt idx="330">
                  <c:v>2074</c:v>
                </c:pt>
                <c:pt idx="331">
                  <c:v>2082</c:v>
                </c:pt>
                <c:pt idx="332">
                  <c:v>1942</c:v>
                </c:pt>
                <c:pt idx="333">
                  <c:v>2025</c:v>
                </c:pt>
                <c:pt idx="334">
                  <c:v>2019</c:v>
                </c:pt>
                <c:pt idx="335">
                  <c:v>1913</c:v>
                </c:pt>
                <c:pt idx="336">
                  <c:v>1948</c:v>
                </c:pt>
                <c:pt idx="337">
                  <c:v>1960</c:v>
                </c:pt>
                <c:pt idx="338">
                  <c:v>1876</c:v>
                </c:pt>
                <c:pt idx="339">
                  <c:v>1867</c:v>
                </c:pt>
                <c:pt idx="340">
                  <c:v>1959</c:v>
                </c:pt>
                <c:pt idx="341">
                  <c:v>1846</c:v>
                </c:pt>
                <c:pt idx="342">
                  <c:v>1883</c:v>
                </c:pt>
                <c:pt idx="343">
                  <c:v>1867</c:v>
                </c:pt>
                <c:pt idx="344">
                  <c:v>1849</c:v>
                </c:pt>
                <c:pt idx="345">
                  <c:v>1820</c:v>
                </c:pt>
                <c:pt idx="346">
                  <c:v>1845</c:v>
                </c:pt>
                <c:pt idx="347">
                  <c:v>1813</c:v>
                </c:pt>
                <c:pt idx="348">
                  <c:v>1774</c:v>
                </c:pt>
                <c:pt idx="349">
                  <c:v>1774</c:v>
                </c:pt>
                <c:pt idx="350">
                  <c:v>1790</c:v>
                </c:pt>
                <c:pt idx="351">
                  <c:v>1708</c:v>
                </c:pt>
                <c:pt idx="352">
                  <c:v>1722</c:v>
                </c:pt>
                <c:pt idx="353">
                  <c:v>1615</c:v>
                </c:pt>
                <c:pt idx="354">
                  <c:v>1672</c:v>
                </c:pt>
                <c:pt idx="355">
                  <c:v>1673</c:v>
                </c:pt>
                <c:pt idx="356">
                  <c:v>1659</c:v>
                </c:pt>
                <c:pt idx="357">
                  <c:v>1685</c:v>
                </c:pt>
                <c:pt idx="358">
                  <c:v>1603</c:v>
                </c:pt>
                <c:pt idx="359">
                  <c:v>1637</c:v>
                </c:pt>
                <c:pt idx="360">
                  <c:v>1547</c:v>
                </c:pt>
                <c:pt idx="361">
                  <c:v>1542</c:v>
                </c:pt>
                <c:pt idx="362">
                  <c:v>1505</c:v>
                </c:pt>
                <c:pt idx="363">
                  <c:v>1515</c:v>
                </c:pt>
                <c:pt idx="364">
                  <c:v>1552</c:v>
                </c:pt>
                <c:pt idx="365">
                  <c:v>1509</c:v>
                </c:pt>
                <c:pt idx="366">
                  <c:v>1516</c:v>
                </c:pt>
                <c:pt idx="367">
                  <c:v>1472</c:v>
                </c:pt>
                <c:pt idx="368">
                  <c:v>1555</c:v>
                </c:pt>
                <c:pt idx="369">
                  <c:v>1478</c:v>
                </c:pt>
                <c:pt idx="370">
                  <c:v>1372</c:v>
                </c:pt>
                <c:pt idx="371">
                  <c:v>1480</c:v>
                </c:pt>
                <c:pt idx="372">
                  <c:v>1501</c:v>
                </c:pt>
                <c:pt idx="373">
                  <c:v>1419</c:v>
                </c:pt>
                <c:pt idx="374">
                  <c:v>1422</c:v>
                </c:pt>
                <c:pt idx="375">
                  <c:v>1416</c:v>
                </c:pt>
                <c:pt idx="376">
                  <c:v>1426</c:v>
                </c:pt>
                <c:pt idx="377">
                  <c:v>1486</c:v>
                </c:pt>
                <c:pt idx="378">
                  <c:v>1476</c:v>
                </c:pt>
                <c:pt idx="379">
                  <c:v>1445</c:v>
                </c:pt>
                <c:pt idx="380">
                  <c:v>1343</c:v>
                </c:pt>
                <c:pt idx="381">
                  <c:v>1379</c:v>
                </c:pt>
                <c:pt idx="382">
                  <c:v>1456</c:v>
                </c:pt>
                <c:pt idx="383">
                  <c:v>1365</c:v>
                </c:pt>
                <c:pt idx="384">
                  <c:v>1403</c:v>
                </c:pt>
                <c:pt idx="385">
                  <c:v>1424</c:v>
                </c:pt>
                <c:pt idx="386">
                  <c:v>1379</c:v>
                </c:pt>
                <c:pt idx="387">
                  <c:v>1397</c:v>
                </c:pt>
                <c:pt idx="388">
                  <c:v>1301</c:v>
                </c:pt>
                <c:pt idx="389">
                  <c:v>1465</c:v>
                </c:pt>
                <c:pt idx="390">
                  <c:v>1461</c:v>
                </c:pt>
                <c:pt idx="391">
                  <c:v>1355</c:v>
                </c:pt>
                <c:pt idx="392">
                  <c:v>1406</c:v>
                </c:pt>
                <c:pt idx="393">
                  <c:v>1415</c:v>
                </c:pt>
                <c:pt idx="394">
                  <c:v>1377</c:v>
                </c:pt>
                <c:pt idx="395">
                  <c:v>1308</c:v>
                </c:pt>
                <c:pt idx="396">
                  <c:v>1370</c:v>
                </c:pt>
                <c:pt idx="397">
                  <c:v>1361</c:v>
                </c:pt>
                <c:pt idx="398">
                  <c:v>1461</c:v>
                </c:pt>
                <c:pt idx="399">
                  <c:v>1385</c:v>
                </c:pt>
                <c:pt idx="400">
                  <c:v>1330</c:v>
                </c:pt>
                <c:pt idx="401">
                  <c:v>1391</c:v>
                </c:pt>
                <c:pt idx="402">
                  <c:v>1382</c:v>
                </c:pt>
                <c:pt idx="403">
                  <c:v>1403</c:v>
                </c:pt>
                <c:pt idx="404">
                  <c:v>1344</c:v>
                </c:pt>
                <c:pt idx="405">
                  <c:v>1430</c:v>
                </c:pt>
                <c:pt idx="406">
                  <c:v>1331</c:v>
                </c:pt>
                <c:pt idx="407">
                  <c:v>1333</c:v>
                </c:pt>
                <c:pt idx="408">
                  <c:v>1439</c:v>
                </c:pt>
                <c:pt idx="409">
                  <c:v>1367</c:v>
                </c:pt>
                <c:pt idx="410">
                  <c:v>1375</c:v>
                </c:pt>
                <c:pt idx="411">
                  <c:v>1356</c:v>
                </c:pt>
                <c:pt idx="412">
                  <c:v>1402</c:v>
                </c:pt>
                <c:pt idx="413">
                  <c:v>1440</c:v>
                </c:pt>
                <c:pt idx="414">
                  <c:v>1368</c:v>
                </c:pt>
                <c:pt idx="415">
                  <c:v>1386</c:v>
                </c:pt>
                <c:pt idx="416">
                  <c:v>1400</c:v>
                </c:pt>
                <c:pt idx="417">
                  <c:v>1410</c:v>
                </c:pt>
                <c:pt idx="418">
                  <c:v>1459</c:v>
                </c:pt>
                <c:pt idx="419">
                  <c:v>1350</c:v>
                </c:pt>
                <c:pt idx="420">
                  <c:v>1429</c:v>
                </c:pt>
                <c:pt idx="421">
                  <c:v>1383</c:v>
                </c:pt>
                <c:pt idx="422">
                  <c:v>1387</c:v>
                </c:pt>
                <c:pt idx="423">
                  <c:v>1396</c:v>
                </c:pt>
                <c:pt idx="424">
                  <c:v>1394</c:v>
                </c:pt>
                <c:pt idx="425">
                  <c:v>1311</c:v>
                </c:pt>
                <c:pt idx="426">
                  <c:v>1319</c:v>
                </c:pt>
                <c:pt idx="427">
                  <c:v>1350</c:v>
                </c:pt>
                <c:pt idx="428">
                  <c:v>1432</c:v>
                </c:pt>
                <c:pt idx="429">
                  <c:v>1262</c:v>
                </c:pt>
                <c:pt idx="430">
                  <c:v>1341</c:v>
                </c:pt>
                <c:pt idx="431">
                  <c:v>1470</c:v>
                </c:pt>
                <c:pt idx="432">
                  <c:v>1356</c:v>
                </c:pt>
                <c:pt idx="433">
                  <c:v>1352</c:v>
                </c:pt>
                <c:pt idx="434">
                  <c:v>1426</c:v>
                </c:pt>
                <c:pt idx="435">
                  <c:v>1380</c:v>
                </c:pt>
                <c:pt idx="436">
                  <c:v>1401</c:v>
                </c:pt>
                <c:pt idx="437">
                  <c:v>1365</c:v>
                </c:pt>
                <c:pt idx="438">
                  <c:v>1336</c:v>
                </c:pt>
                <c:pt idx="439">
                  <c:v>1407</c:v>
                </c:pt>
                <c:pt idx="440">
                  <c:v>1405</c:v>
                </c:pt>
                <c:pt idx="441">
                  <c:v>1452</c:v>
                </c:pt>
                <c:pt idx="442">
                  <c:v>1348</c:v>
                </c:pt>
                <c:pt idx="443">
                  <c:v>1385</c:v>
                </c:pt>
                <c:pt idx="444">
                  <c:v>1376</c:v>
                </c:pt>
                <c:pt idx="445">
                  <c:v>1355</c:v>
                </c:pt>
                <c:pt idx="446">
                  <c:v>1380</c:v>
                </c:pt>
                <c:pt idx="447">
                  <c:v>1375</c:v>
                </c:pt>
                <c:pt idx="448">
                  <c:v>1404</c:v>
                </c:pt>
                <c:pt idx="449">
                  <c:v>1411</c:v>
                </c:pt>
                <c:pt idx="450">
                  <c:v>1393</c:v>
                </c:pt>
                <c:pt idx="451">
                  <c:v>1526</c:v>
                </c:pt>
                <c:pt idx="452">
                  <c:v>1400</c:v>
                </c:pt>
                <c:pt idx="453">
                  <c:v>1384</c:v>
                </c:pt>
                <c:pt idx="454">
                  <c:v>1447</c:v>
                </c:pt>
                <c:pt idx="455">
                  <c:v>1423</c:v>
                </c:pt>
                <c:pt idx="456">
                  <c:v>1408</c:v>
                </c:pt>
                <c:pt idx="457">
                  <c:v>1372</c:v>
                </c:pt>
                <c:pt idx="458">
                  <c:v>1433</c:v>
                </c:pt>
                <c:pt idx="459">
                  <c:v>1411</c:v>
                </c:pt>
                <c:pt idx="460">
                  <c:v>1397</c:v>
                </c:pt>
                <c:pt idx="461">
                  <c:v>1377</c:v>
                </c:pt>
                <c:pt idx="462">
                  <c:v>1394</c:v>
                </c:pt>
                <c:pt idx="463">
                  <c:v>1371</c:v>
                </c:pt>
                <c:pt idx="464">
                  <c:v>1455</c:v>
                </c:pt>
                <c:pt idx="465">
                  <c:v>1444</c:v>
                </c:pt>
                <c:pt idx="466">
                  <c:v>1381</c:v>
                </c:pt>
                <c:pt idx="467">
                  <c:v>1413</c:v>
                </c:pt>
                <c:pt idx="468">
                  <c:v>1422</c:v>
                </c:pt>
                <c:pt idx="469">
                  <c:v>1405</c:v>
                </c:pt>
                <c:pt idx="470">
                  <c:v>1394</c:v>
                </c:pt>
                <c:pt idx="471">
                  <c:v>1410</c:v>
                </c:pt>
                <c:pt idx="472">
                  <c:v>1486</c:v>
                </c:pt>
                <c:pt idx="473">
                  <c:v>1484</c:v>
                </c:pt>
                <c:pt idx="474">
                  <c:v>1429</c:v>
                </c:pt>
                <c:pt idx="475">
                  <c:v>1396</c:v>
                </c:pt>
                <c:pt idx="476">
                  <c:v>1445</c:v>
                </c:pt>
                <c:pt idx="477">
                  <c:v>1438</c:v>
                </c:pt>
                <c:pt idx="478">
                  <c:v>1396</c:v>
                </c:pt>
                <c:pt idx="479">
                  <c:v>1362</c:v>
                </c:pt>
                <c:pt idx="480">
                  <c:v>1479</c:v>
                </c:pt>
                <c:pt idx="481">
                  <c:v>1496</c:v>
                </c:pt>
                <c:pt idx="482">
                  <c:v>1421</c:v>
                </c:pt>
                <c:pt idx="483">
                  <c:v>1446</c:v>
                </c:pt>
                <c:pt idx="484">
                  <c:v>1377</c:v>
                </c:pt>
                <c:pt idx="485">
                  <c:v>1420</c:v>
                </c:pt>
                <c:pt idx="486">
                  <c:v>1403</c:v>
                </c:pt>
                <c:pt idx="487">
                  <c:v>1379</c:v>
                </c:pt>
                <c:pt idx="488">
                  <c:v>1406</c:v>
                </c:pt>
                <c:pt idx="489">
                  <c:v>1472</c:v>
                </c:pt>
                <c:pt idx="490">
                  <c:v>1450</c:v>
                </c:pt>
                <c:pt idx="491">
                  <c:v>1402</c:v>
                </c:pt>
                <c:pt idx="492">
                  <c:v>1472</c:v>
                </c:pt>
                <c:pt idx="493">
                  <c:v>1450</c:v>
                </c:pt>
                <c:pt idx="494">
                  <c:v>1435</c:v>
                </c:pt>
                <c:pt idx="495">
                  <c:v>1413</c:v>
                </c:pt>
                <c:pt idx="496">
                  <c:v>1380</c:v>
                </c:pt>
                <c:pt idx="497">
                  <c:v>1422</c:v>
                </c:pt>
                <c:pt idx="498">
                  <c:v>1390</c:v>
                </c:pt>
                <c:pt idx="499">
                  <c:v>1441</c:v>
                </c:pt>
                <c:pt idx="500">
                  <c:v>1396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225014</xdr:colOff>
      <xdr:row>8</xdr:row>
      <xdr:rowOff>154751</xdr:rowOff>
    </xdr:from>
    <xdr:to>
      <xdr:col>36</xdr:col>
      <xdr:colOff>263114</xdr:colOff>
      <xdr:row>38</xdr:row>
      <xdr:rowOff>117517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250121</xdr:colOff>
      <xdr:row>40</xdr:row>
      <xdr:rowOff>58264</xdr:rowOff>
    </xdr:from>
    <xdr:to>
      <xdr:col>31</xdr:col>
      <xdr:colOff>573972</xdr:colOff>
      <xdr:row>60</xdr:row>
      <xdr:rowOff>35626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zoomScale="70" zoomScaleNormal="70" workbookViewId="0">
      <selection activeCell="Q8" sqref="Q8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3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0.94632938629245122</v>
      </c>
      <c r="H3" s="11">
        <f>H9/$F$9</f>
        <v>0.77557755721018651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8.1959100408182994</v>
      </c>
      <c r="H4" s="13">
        <f>(H7/$F$7)*100</f>
        <v>4.4955141714317293</v>
      </c>
      <c r="I4" s="17" t="s">
        <v>34</v>
      </c>
    </row>
    <row r="5" spans="1:22" x14ac:dyDescent="0.3">
      <c r="G5" s="12">
        <f>(G11/$F$11)*100</f>
        <v>7.756030519035721</v>
      </c>
      <c r="H5" s="13">
        <f>(H11/$F$11)*100</f>
        <v>3.4866198994827964</v>
      </c>
      <c r="I5" s="17" t="s">
        <v>33</v>
      </c>
    </row>
    <row r="6" spans="1:22" ht="15" thickBot="1" x14ac:dyDescent="0.35">
      <c r="G6" s="14">
        <f>$F$8-G8</f>
        <v>8.5377656018309835</v>
      </c>
      <c r="H6" s="15">
        <f>$F$8-H8</f>
        <v>10.279957899360056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8223.9636061392303</v>
      </c>
      <c r="G7" s="2">
        <v>674.0286589488079</v>
      </c>
      <c r="H7" s="2">
        <v>369.70944936737698</v>
      </c>
      <c r="I7" s="2">
        <v>0</v>
      </c>
      <c r="J7" s="2">
        <v>0</v>
      </c>
      <c r="L7">
        <v>689.67</v>
      </c>
      <c r="M7" s="3">
        <f>F8-L7</f>
        <v>-1.7663673199999721</v>
      </c>
      <c r="N7" s="2">
        <v>24.300055858660755</v>
      </c>
    </row>
    <row r="8" spans="1:22" ht="19.8" customHeight="1" x14ac:dyDescent="0.3">
      <c r="B8" s="7"/>
      <c r="C8" t="s">
        <v>11</v>
      </c>
      <c r="E8" t="s">
        <v>22</v>
      </c>
      <c r="F8" s="2">
        <f>712.20368854-24.30005586</f>
        <v>687.90363267999999</v>
      </c>
      <c r="G8" s="9">
        <f>703.665922938169-24.30005586</f>
        <v>679.365867078169</v>
      </c>
      <c r="H8" s="2">
        <f>701.92373064064-24.30005586</f>
        <v>677.62367478063993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1.04348029147646</v>
      </c>
      <c r="G9">
        <v>0.98747606384118658</v>
      </c>
      <c r="H9">
        <v>0.80929989546028624</v>
      </c>
      <c r="I9">
        <f>F9</f>
        <v>1.04348029147646</v>
      </c>
      <c r="J9">
        <f>F9</f>
        <v>1.04348029147646</v>
      </c>
    </row>
    <row r="10" spans="1:22" x14ac:dyDescent="0.3">
      <c r="B10" s="7"/>
      <c r="C10" t="s">
        <v>13</v>
      </c>
      <c r="E10" t="s">
        <v>0</v>
      </c>
      <c r="F10">
        <f>2*SQRT(2*LN(2))*F9</f>
        <v>2.4572083069635058</v>
      </c>
      <c r="G10">
        <f t="shared" ref="G10:H10" si="0">2*SQRT(2*LN(2))*G9</f>
        <v>2.3253284291214875</v>
      </c>
      <c r="H10">
        <f t="shared" si="0"/>
        <v>1.9057556162713338</v>
      </c>
      <c r="I10">
        <f t="shared" ref="I10:J10" si="1">2*SQRT(2*LN(2))*I9</f>
        <v>2.4572083069635058</v>
      </c>
      <c r="J10">
        <f t="shared" si="1"/>
        <v>2.4572083069635058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21510.740682062697</v>
      </c>
      <c r="G11">
        <f t="shared" si="2"/>
        <v>1668.3796121714154</v>
      </c>
      <c r="H11">
        <f t="shared" si="2"/>
        <v>749.9977651469394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23929.11805938105</v>
      </c>
      <c r="M12" s="4">
        <f>SUM(M14:M1115)</f>
        <v>2040371.945576163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535</v>
      </c>
      <c r="B14">
        <v>1389</v>
      </c>
      <c r="C14">
        <f>$P$14*A14+$Q$14</f>
        <v>1609.821638120542</v>
      </c>
      <c r="D14">
        <f>$E$4-A14-$N$7</f>
        <v>694.29994414133921</v>
      </c>
      <c r="E14">
        <f>B14-C14</f>
        <v>-220.82163812054205</v>
      </c>
      <c r="F14">
        <f t="shared" ref="F14:J29" si="4">F$7*EXP(-(($D14-F$8)^2)/(2*F$9^2))</f>
        <v>5.7007139477978664E-5</v>
      </c>
      <c r="G14">
        <f>G$7*EXP(-(($D14-G$8)^2)/(2*G$9^2))</f>
        <v>1.454859192272132E-47</v>
      </c>
      <c r="H14">
        <f>H$7*EXP(-(($D14-H$8)^2)/(2*H$9^2))</f>
        <v>2.3301688265258474E-90</v>
      </c>
      <c r="I14">
        <f>I$7*EXP(-(($D14-I$8)^2)/(2*I$9^2))</f>
        <v>0</v>
      </c>
      <c r="J14">
        <f t="shared" si="4"/>
        <v>0</v>
      </c>
      <c r="K14">
        <f>F14+G14+H14+I14+J14</f>
        <v>5.7007139477978664E-5</v>
      </c>
      <c r="L14">
        <f>E14-K14</f>
        <v>-220.82169512768152</v>
      </c>
      <c r="M14">
        <f>(L14)^2</f>
        <v>48762.221039062722</v>
      </c>
      <c r="N14">
        <v>536</v>
      </c>
      <c r="O14">
        <v>1611</v>
      </c>
      <c r="P14" s="2">
        <f t="array" ref="P14:Q16">LINEST(O14:O55,N14:N55,1,1)</f>
        <v>-3.0861128244057365</v>
      </c>
      <c r="Q14" s="2">
        <v>3260.8919991776111</v>
      </c>
      <c r="S14">
        <v>546</v>
      </c>
      <c r="T14">
        <v>1562</v>
      </c>
      <c r="U14" s="2">
        <f t="array" ref="U14:V16">LINEST(T14:T55,S14:S55,1,1)</f>
        <v>-15.414564287676066</v>
      </c>
      <c r="V14" s="2">
        <v>9998.0299629876645</v>
      </c>
    </row>
    <row r="15" spans="1:22" x14ac:dyDescent="0.3">
      <c r="A15">
        <v>535.04999999999995</v>
      </c>
      <c r="B15">
        <v>1646</v>
      </c>
      <c r="C15">
        <f t="shared" ref="C15:C78" si="5">$P$14*A15+$Q$14</f>
        <v>1609.6673324793219</v>
      </c>
      <c r="D15">
        <f>$E$4-A15-$N$7</f>
        <v>694.24994414133926</v>
      </c>
      <c r="E15">
        <f t="shared" ref="E15:E78" si="6">B15-C15</f>
        <v>36.332667520678115</v>
      </c>
      <c r="F15">
        <f t="shared" ref="F15:I78" si="7">F$7*EXP(-(($D15-F$8)^2)/(2*F$9^2))</f>
        <v>7.6381985960659687E-5</v>
      </c>
      <c r="G15">
        <f t="shared" si="7"/>
        <v>3.1248670192927454E-47</v>
      </c>
      <c r="H15">
        <f t="shared" si="7"/>
        <v>8.3069735426307385E-90</v>
      </c>
      <c r="I15">
        <f t="shared" si="7"/>
        <v>0</v>
      </c>
      <c r="J15">
        <f t="shared" si="4"/>
        <v>0</v>
      </c>
      <c r="K15">
        <f t="shared" ref="K15:K78" si="8">F15+G15+H15+I15+J15</f>
        <v>7.6381985960659687E-5</v>
      </c>
      <c r="L15">
        <f t="shared" ref="L15:L77" si="9">E15-K15</f>
        <v>36.332591138692152</v>
      </c>
      <c r="M15">
        <f t="shared" ref="M15:M78" si="10">(L15)^2</f>
        <v>1320.0571788513714</v>
      </c>
      <c r="N15">
        <v>536.04999999999995</v>
      </c>
      <c r="O15">
        <v>1642</v>
      </c>
      <c r="P15" s="2">
        <v>1.1201554217289149</v>
      </c>
      <c r="Q15" s="2">
        <v>606.59011281929838</v>
      </c>
      <c r="S15">
        <v>546.04999999999995</v>
      </c>
      <c r="T15">
        <v>1561</v>
      </c>
      <c r="U15" s="2">
        <v>1.0904094004175811</v>
      </c>
      <c r="V15" s="2">
        <v>601.93595643537094</v>
      </c>
    </row>
    <row r="16" spans="1:22" x14ac:dyDescent="0.3">
      <c r="A16">
        <v>535.1</v>
      </c>
      <c r="B16">
        <v>1649</v>
      </c>
      <c r="C16">
        <f t="shared" si="5"/>
        <v>1609.5130268381013</v>
      </c>
      <c r="D16">
        <f t="shared" ref="D16:D78" si="11">$E$4-A16-$N$7</f>
        <v>694.19994414133907</v>
      </c>
      <c r="E16">
        <f t="shared" si="6"/>
        <v>39.486973161898732</v>
      </c>
      <c r="F16">
        <f t="shared" si="7"/>
        <v>1.0210699693449987E-4</v>
      </c>
      <c r="G16">
        <f t="shared" si="7"/>
        <v>6.6946621848470122E-47</v>
      </c>
      <c r="H16">
        <f t="shared" si="7"/>
        <v>2.9501260255695177E-89</v>
      </c>
      <c r="I16">
        <f t="shared" si="7"/>
        <v>0</v>
      </c>
      <c r="J16">
        <f t="shared" si="4"/>
        <v>0</v>
      </c>
      <c r="K16">
        <f t="shared" si="8"/>
        <v>1.0210699693449987E-4</v>
      </c>
      <c r="L16">
        <f t="shared" si="9"/>
        <v>39.486871054901798</v>
      </c>
      <c r="M16">
        <f t="shared" si="10"/>
        <v>1559.2129857064415</v>
      </c>
      <c r="N16">
        <v>536.1</v>
      </c>
      <c r="O16">
        <v>1592</v>
      </c>
      <c r="P16" s="2">
        <v>0.15949508181862235</v>
      </c>
      <c r="Q16" s="2">
        <v>36.363668100455818</v>
      </c>
      <c r="S16">
        <v>546.1</v>
      </c>
      <c r="T16">
        <v>1569</v>
      </c>
      <c r="U16" s="2">
        <v>0.83322243987569977</v>
      </c>
      <c r="V16" s="2">
        <v>38.925477478541282</v>
      </c>
    </row>
    <row r="17" spans="1:20" x14ac:dyDescent="0.3">
      <c r="A17">
        <v>535.15</v>
      </c>
      <c r="B17">
        <v>1588</v>
      </c>
      <c r="C17">
        <f t="shared" si="5"/>
        <v>1609.3587211968813</v>
      </c>
      <c r="D17">
        <f t="shared" si="11"/>
        <v>694.14994414133912</v>
      </c>
      <c r="E17">
        <f t="shared" si="6"/>
        <v>-21.358721196881334</v>
      </c>
      <c r="F17">
        <f t="shared" si="7"/>
        <v>1.3618300763473324E-4</v>
      </c>
      <c r="G17">
        <f t="shared" si="7"/>
        <v>1.4305806382984635E-46</v>
      </c>
      <c r="H17">
        <f t="shared" si="7"/>
        <v>1.0437118460958982E-88</v>
      </c>
      <c r="I17">
        <f t="shared" si="7"/>
        <v>0</v>
      </c>
      <c r="J17">
        <f t="shared" si="4"/>
        <v>0</v>
      </c>
      <c r="K17">
        <f t="shared" si="8"/>
        <v>1.3618300763473324E-4</v>
      </c>
      <c r="L17">
        <f t="shared" si="9"/>
        <v>-21.358857379888967</v>
      </c>
      <c r="M17">
        <f t="shared" si="10"/>
        <v>456.20078857443741</v>
      </c>
      <c r="N17">
        <v>536.15</v>
      </c>
      <c r="O17">
        <v>1662</v>
      </c>
      <c r="S17">
        <v>546.15</v>
      </c>
      <c r="T17">
        <v>1617</v>
      </c>
    </row>
    <row r="18" spans="1:20" x14ac:dyDescent="0.3">
      <c r="A18">
        <v>535.20000000000005</v>
      </c>
      <c r="B18">
        <v>1638</v>
      </c>
      <c r="C18">
        <f t="shared" si="5"/>
        <v>1609.2044155556607</v>
      </c>
      <c r="D18">
        <f t="shared" si="11"/>
        <v>694.09994414133917</v>
      </c>
      <c r="E18">
        <f t="shared" si="6"/>
        <v>28.795584444339283</v>
      </c>
      <c r="F18">
        <f t="shared" si="7"/>
        <v>1.8121460647412064E-4</v>
      </c>
      <c r="G18">
        <f t="shared" si="7"/>
        <v>3.0491765245148581E-46</v>
      </c>
      <c r="H18">
        <f t="shared" si="7"/>
        <v>3.6784339208556122E-88</v>
      </c>
      <c r="I18">
        <f t="shared" si="7"/>
        <v>0</v>
      </c>
      <c r="J18">
        <f t="shared" si="4"/>
        <v>0</v>
      </c>
      <c r="K18">
        <f t="shared" si="8"/>
        <v>1.8121460647412064E-4</v>
      </c>
      <c r="L18">
        <f t="shared" si="9"/>
        <v>28.795403229732809</v>
      </c>
      <c r="M18">
        <f t="shared" si="10"/>
        <v>829.17524716290666</v>
      </c>
      <c r="N18">
        <v>536.20000000000005</v>
      </c>
      <c r="O18">
        <v>1587</v>
      </c>
      <c r="S18">
        <v>546.20000000000005</v>
      </c>
      <c r="T18">
        <v>1631</v>
      </c>
    </row>
    <row r="19" spans="1:20" x14ac:dyDescent="0.3">
      <c r="A19">
        <v>535.25</v>
      </c>
      <c r="B19">
        <v>1608</v>
      </c>
      <c r="C19">
        <f t="shared" si="5"/>
        <v>1609.0501099144406</v>
      </c>
      <c r="D19">
        <f t="shared" si="11"/>
        <v>694.04994414133921</v>
      </c>
      <c r="E19">
        <f t="shared" si="6"/>
        <v>-1.0501099144405543</v>
      </c>
      <c r="F19">
        <f t="shared" si="7"/>
        <v>2.4058377760861384E-4</v>
      </c>
      <c r="G19">
        <f t="shared" si="7"/>
        <v>6.4824524662237517E-46</v>
      </c>
      <c r="H19">
        <f t="shared" si="7"/>
        <v>1.2914797683634415E-87</v>
      </c>
      <c r="I19">
        <f t="shared" si="7"/>
        <v>0</v>
      </c>
      <c r="J19">
        <f t="shared" si="4"/>
        <v>0</v>
      </c>
      <c r="K19">
        <f t="shared" si="8"/>
        <v>2.4058377760861384E-4</v>
      </c>
      <c r="L19">
        <f t="shared" si="9"/>
        <v>-1.0503504982181631</v>
      </c>
      <c r="M19">
        <f t="shared" si="10"/>
        <v>1.1032361691071433</v>
      </c>
      <c r="N19">
        <v>536.25</v>
      </c>
      <c r="O19">
        <v>1524</v>
      </c>
      <c r="S19">
        <v>546.25</v>
      </c>
      <c r="T19">
        <v>1532</v>
      </c>
    </row>
    <row r="20" spans="1:20" x14ac:dyDescent="0.3">
      <c r="A20">
        <v>535.29999999999995</v>
      </c>
      <c r="B20">
        <v>1556</v>
      </c>
      <c r="C20">
        <f t="shared" si="5"/>
        <v>1608.8958042732204</v>
      </c>
      <c r="D20">
        <f t="shared" si="11"/>
        <v>693.99994414133926</v>
      </c>
      <c r="E20">
        <f t="shared" si="6"/>
        <v>-52.895804273220392</v>
      </c>
      <c r="F20">
        <f t="shared" si="7"/>
        <v>3.1867085098863872E-4</v>
      </c>
      <c r="G20">
        <f t="shared" si="7"/>
        <v>1.3746200152027321E-45</v>
      </c>
      <c r="H20">
        <f t="shared" si="7"/>
        <v>4.5170464619247795E-87</v>
      </c>
      <c r="I20">
        <f t="shared" si="7"/>
        <v>0</v>
      </c>
      <c r="J20">
        <f t="shared" si="4"/>
        <v>0</v>
      </c>
      <c r="K20">
        <f t="shared" si="8"/>
        <v>3.1867085098863872E-4</v>
      </c>
      <c r="L20">
        <f t="shared" si="9"/>
        <v>-52.896122944071379</v>
      </c>
      <c r="M20">
        <f t="shared" si="10"/>
        <v>2797.9998225143145</v>
      </c>
      <c r="N20">
        <v>536.29999999999995</v>
      </c>
      <c r="O20">
        <v>1536</v>
      </c>
      <c r="S20">
        <v>546.29999999999995</v>
      </c>
      <c r="T20">
        <v>1617</v>
      </c>
    </row>
    <row r="21" spans="1:20" x14ac:dyDescent="0.3">
      <c r="A21">
        <v>535.35</v>
      </c>
      <c r="B21">
        <v>1607</v>
      </c>
      <c r="C21">
        <f t="shared" si="5"/>
        <v>1608.741498632</v>
      </c>
      <c r="D21">
        <f t="shared" si="11"/>
        <v>693.94994414133907</v>
      </c>
      <c r="E21">
        <f t="shared" si="6"/>
        <v>-1.7414986320000025</v>
      </c>
      <c r="F21">
        <f t="shared" si="7"/>
        <v>4.2113486865926023E-4</v>
      </c>
      <c r="G21">
        <f t="shared" si="7"/>
        <v>2.90745187110262E-45</v>
      </c>
      <c r="H21">
        <f t="shared" si="7"/>
        <v>1.5738517108734374E-86</v>
      </c>
      <c r="I21">
        <f t="shared" si="7"/>
        <v>0</v>
      </c>
      <c r="J21">
        <f t="shared" si="4"/>
        <v>0</v>
      </c>
      <c r="K21">
        <f t="shared" si="8"/>
        <v>4.2113486865926023E-4</v>
      </c>
      <c r="L21">
        <f t="shared" si="9"/>
        <v>-1.7419197668686619</v>
      </c>
      <c r="M21">
        <f t="shared" si="10"/>
        <v>3.0342844742077735</v>
      </c>
      <c r="N21">
        <v>536.35</v>
      </c>
      <c r="O21">
        <v>1626</v>
      </c>
      <c r="S21">
        <v>546.35</v>
      </c>
      <c r="T21">
        <v>1538</v>
      </c>
    </row>
    <row r="22" spans="1:20" x14ac:dyDescent="0.3">
      <c r="A22">
        <v>535.4</v>
      </c>
      <c r="B22">
        <v>1543</v>
      </c>
      <c r="C22">
        <f t="shared" si="5"/>
        <v>1608.5871929907798</v>
      </c>
      <c r="D22">
        <f t="shared" si="11"/>
        <v>693.89994414133912</v>
      </c>
      <c r="E22">
        <f t="shared" si="6"/>
        <v>-65.58719299077984</v>
      </c>
      <c r="F22">
        <f t="shared" si="7"/>
        <v>5.5526835419289022E-4</v>
      </c>
      <c r="G22">
        <f t="shared" si="7"/>
        <v>6.1337907224049429E-45</v>
      </c>
      <c r="H22">
        <f t="shared" si="7"/>
        <v>5.4628008150644723E-86</v>
      </c>
      <c r="I22">
        <f t="shared" si="7"/>
        <v>0</v>
      </c>
      <c r="J22">
        <f t="shared" si="4"/>
        <v>0</v>
      </c>
      <c r="K22">
        <f t="shared" si="8"/>
        <v>5.5526835419289022E-4</v>
      </c>
      <c r="L22">
        <f t="shared" si="9"/>
        <v>-65.587748259134031</v>
      </c>
      <c r="M22">
        <f t="shared" si="10"/>
        <v>4301.7527217035395</v>
      </c>
      <c r="N22">
        <v>536.4</v>
      </c>
      <c r="O22">
        <v>1588</v>
      </c>
      <c r="S22">
        <v>546.4</v>
      </c>
      <c r="T22">
        <v>1588</v>
      </c>
    </row>
    <row r="23" spans="1:20" x14ac:dyDescent="0.3">
      <c r="A23">
        <v>535.45000000000005</v>
      </c>
      <c r="B23">
        <v>1609</v>
      </c>
      <c r="C23">
        <f t="shared" si="5"/>
        <v>1608.4328873495592</v>
      </c>
      <c r="D23">
        <f t="shared" si="11"/>
        <v>693.84994414133917</v>
      </c>
      <c r="E23">
        <f t="shared" si="6"/>
        <v>0.56711265044077663</v>
      </c>
      <c r="F23">
        <f t="shared" si="7"/>
        <v>7.3044497440078382E-4</v>
      </c>
      <c r="G23">
        <f t="shared" si="7"/>
        <v>1.2907196538621982E-44</v>
      </c>
      <c r="H23">
        <f t="shared" si="7"/>
        <v>1.8889011143166044E-85</v>
      </c>
      <c r="I23">
        <f t="shared" si="7"/>
        <v>0</v>
      </c>
      <c r="J23">
        <f t="shared" si="4"/>
        <v>0</v>
      </c>
      <c r="K23">
        <f t="shared" si="8"/>
        <v>7.3044497440078382E-4</v>
      </c>
      <c r="L23">
        <f t="shared" si="9"/>
        <v>0.56638220546637585</v>
      </c>
      <c r="M23">
        <f t="shared" si="10"/>
        <v>0.32078880266895599</v>
      </c>
      <c r="N23">
        <v>536.45000000000005</v>
      </c>
      <c r="O23">
        <v>1601</v>
      </c>
      <c r="S23">
        <v>546.45000000000005</v>
      </c>
      <c r="T23">
        <v>1578</v>
      </c>
    </row>
    <row r="24" spans="1:20" x14ac:dyDescent="0.3">
      <c r="A24">
        <v>535.5</v>
      </c>
      <c r="B24">
        <v>1646</v>
      </c>
      <c r="C24">
        <f t="shared" si="5"/>
        <v>1608.2785817083391</v>
      </c>
      <c r="D24">
        <f t="shared" si="11"/>
        <v>693.79994414133921</v>
      </c>
      <c r="E24">
        <f t="shared" si="6"/>
        <v>37.721418291660939</v>
      </c>
      <c r="F24">
        <f t="shared" si="7"/>
        <v>9.5868282866684671E-4</v>
      </c>
      <c r="G24">
        <f t="shared" si="7"/>
        <v>2.7090775719175513E-44</v>
      </c>
      <c r="H24">
        <f t="shared" si="7"/>
        <v>6.5064692604102011E-85</v>
      </c>
      <c r="I24">
        <f t="shared" si="7"/>
        <v>0</v>
      </c>
      <c r="J24">
        <f t="shared" si="4"/>
        <v>0</v>
      </c>
      <c r="K24">
        <f t="shared" si="8"/>
        <v>9.5868282866684671E-4</v>
      </c>
      <c r="L24">
        <f t="shared" si="9"/>
        <v>37.720459608832272</v>
      </c>
      <c r="M24">
        <f t="shared" si="10"/>
        <v>1422.8330731015469</v>
      </c>
      <c r="N24">
        <v>536.5</v>
      </c>
      <c r="O24">
        <v>1621</v>
      </c>
      <c r="S24">
        <v>546.5</v>
      </c>
      <c r="T24">
        <v>1570</v>
      </c>
    </row>
    <row r="25" spans="1:20" x14ac:dyDescent="0.3">
      <c r="A25">
        <v>535.54999999999995</v>
      </c>
      <c r="B25">
        <v>1655</v>
      </c>
      <c r="C25">
        <f t="shared" si="5"/>
        <v>1608.1242760671189</v>
      </c>
      <c r="D25">
        <f t="shared" si="11"/>
        <v>693.74994414133926</v>
      </c>
      <c r="E25">
        <f t="shared" si="6"/>
        <v>46.875723932881101</v>
      </c>
      <c r="F25">
        <f t="shared" si="7"/>
        <v>1.2553512304397921E-3</v>
      </c>
      <c r="G25">
        <f t="shared" si="7"/>
        <v>5.671494397202505E-44</v>
      </c>
      <c r="H25">
        <f t="shared" si="7"/>
        <v>2.2326664383112544E-84</v>
      </c>
      <c r="I25">
        <f t="shared" si="7"/>
        <v>0</v>
      </c>
      <c r="J25">
        <f t="shared" si="4"/>
        <v>0</v>
      </c>
      <c r="K25">
        <f t="shared" si="8"/>
        <v>1.2553512304397921E-3</v>
      </c>
      <c r="L25">
        <f t="shared" si="9"/>
        <v>46.87446858165066</v>
      </c>
      <c r="M25">
        <f t="shared" si="10"/>
        <v>2197.2158048121551</v>
      </c>
      <c r="N25" s="4">
        <v>536.54999999999995</v>
      </c>
      <c r="O25" s="4">
        <v>1600</v>
      </c>
      <c r="S25">
        <v>546.54999999999995</v>
      </c>
      <c r="T25">
        <v>1520</v>
      </c>
    </row>
    <row r="26" spans="1:20" x14ac:dyDescent="0.3">
      <c r="A26">
        <v>535.6</v>
      </c>
      <c r="B26">
        <v>1699</v>
      </c>
      <c r="C26">
        <f t="shared" si="5"/>
        <v>1607.9699704258985</v>
      </c>
      <c r="D26">
        <f t="shared" si="11"/>
        <v>693.69994414133907</v>
      </c>
      <c r="E26">
        <f t="shared" si="6"/>
        <v>91.030029574101491</v>
      </c>
      <c r="F26">
        <f t="shared" si="7"/>
        <v>1.6400550178691466E-3</v>
      </c>
      <c r="G26">
        <f t="shared" si="7"/>
        <v>1.1842956192077964E-43</v>
      </c>
      <c r="H26">
        <f t="shared" si="7"/>
        <v>7.6321097700526056E-84</v>
      </c>
      <c r="I26">
        <f t="shared" si="7"/>
        <v>0</v>
      </c>
      <c r="J26">
        <f t="shared" si="4"/>
        <v>0</v>
      </c>
      <c r="K26">
        <f t="shared" si="8"/>
        <v>1.6400550178691466E-3</v>
      </c>
      <c r="L26">
        <f t="shared" si="9"/>
        <v>91.028389519083618</v>
      </c>
      <c r="M26">
        <f t="shared" si="10"/>
        <v>8286.1676984380119</v>
      </c>
      <c r="N26" s="4">
        <v>536.6</v>
      </c>
      <c r="O26" s="4">
        <v>1624</v>
      </c>
      <c r="S26">
        <v>546.6</v>
      </c>
      <c r="T26">
        <v>1622</v>
      </c>
    </row>
    <row r="27" spans="1:20" x14ac:dyDescent="0.3">
      <c r="A27">
        <v>535.65</v>
      </c>
      <c r="B27">
        <v>1606</v>
      </c>
      <c r="C27">
        <f t="shared" si="5"/>
        <v>1607.8156647846783</v>
      </c>
      <c r="D27">
        <f t="shared" si="11"/>
        <v>693.64994414133912</v>
      </c>
      <c r="E27">
        <f t="shared" si="6"/>
        <v>-1.8156647846783471</v>
      </c>
      <c r="F27">
        <f t="shared" si="7"/>
        <v>2.1377378300899896E-3</v>
      </c>
      <c r="G27">
        <f t="shared" si="7"/>
        <v>2.4666599762844687E-43</v>
      </c>
      <c r="H27">
        <f t="shared" si="7"/>
        <v>2.5990083469123123E-83</v>
      </c>
      <c r="I27">
        <f t="shared" si="7"/>
        <v>0</v>
      </c>
      <c r="J27">
        <f t="shared" si="4"/>
        <v>0</v>
      </c>
      <c r="K27">
        <f t="shared" si="8"/>
        <v>2.1377378300899896E-3</v>
      </c>
      <c r="L27">
        <f t="shared" si="9"/>
        <v>-1.8178025225084371</v>
      </c>
      <c r="M27">
        <f t="shared" si="10"/>
        <v>3.3044060108380369</v>
      </c>
      <c r="N27" s="4">
        <v>536.65</v>
      </c>
      <c r="O27" s="4">
        <v>1579</v>
      </c>
      <c r="S27">
        <v>546.65</v>
      </c>
      <c r="T27">
        <v>1529</v>
      </c>
    </row>
    <row r="28" spans="1:20" x14ac:dyDescent="0.3">
      <c r="A28">
        <v>535.70000000000005</v>
      </c>
      <c r="B28">
        <v>1606</v>
      </c>
      <c r="C28">
        <f t="shared" si="5"/>
        <v>1607.661359143458</v>
      </c>
      <c r="D28">
        <f t="shared" si="11"/>
        <v>693.59994414133917</v>
      </c>
      <c r="E28">
        <f t="shared" si="6"/>
        <v>-1.6613591434579575</v>
      </c>
      <c r="F28">
        <f t="shared" si="7"/>
        <v>2.7800546216743007E-3</v>
      </c>
      <c r="G28">
        <f t="shared" si="7"/>
        <v>5.1244233353203808E-43</v>
      </c>
      <c r="H28">
        <f t="shared" si="7"/>
        <v>8.8168416860244427E-83</v>
      </c>
      <c r="I28">
        <f t="shared" si="7"/>
        <v>0</v>
      </c>
      <c r="J28">
        <f t="shared" si="4"/>
        <v>0</v>
      </c>
      <c r="K28">
        <f t="shared" si="8"/>
        <v>2.7800546216743007E-3</v>
      </c>
      <c r="L28">
        <f t="shared" si="9"/>
        <v>-1.6641391980796318</v>
      </c>
      <c r="M28">
        <f t="shared" si="10"/>
        <v>2.7693592705851202</v>
      </c>
      <c r="N28" s="4">
        <v>536.70000000000005</v>
      </c>
      <c r="O28" s="4">
        <v>1653</v>
      </c>
      <c r="S28">
        <v>546.70000000000005</v>
      </c>
      <c r="T28">
        <v>1614</v>
      </c>
    </row>
    <row r="29" spans="1:20" x14ac:dyDescent="0.3">
      <c r="A29">
        <v>535.75</v>
      </c>
      <c r="B29">
        <v>1568</v>
      </c>
      <c r="C29">
        <f t="shared" si="5"/>
        <v>1607.5070535022378</v>
      </c>
      <c r="D29">
        <f t="shared" si="11"/>
        <v>693.54994414133921</v>
      </c>
      <c r="E29">
        <f t="shared" si="6"/>
        <v>-39.507053502237795</v>
      </c>
      <c r="F29">
        <f t="shared" si="7"/>
        <v>3.607074197039469E-3</v>
      </c>
      <c r="G29">
        <f t="shared" si="7"/>
        <v>1.0618600020230222E-42</v>
      </c>
      <c r="H29">
        <f t="shared" si="7"/>
        <v>2.9796188522872531E-82</v>
      </c>
      <c r="I29">
        <f t="shared" si="7"/>
        <v>0</v>
      </c>
      <c r="J29">
        <f t="shared" si="4"/>
        <v>0</v>
      </c>
      <c r="K29">
        <f t="shared" si="8"/>
        <v>3.607074197039469E-3</v>
      </c>
      <c r="L29">
        <f t="shared" si="9"/>
        <v>-39.510660576434837</v>
      </c>
      <c r="M29">
        <f t="shared" si="10"/>
        <v>1561.0922991862421</v>
      </c>
      <c r="N29" s="4">
        <v>536.75</v>
      </c>
      <c r="O29" s="4">
        <v>1647</v>
      </c>
      <c r="S29">
        <v>546.75</v>
      </c>
      <c r="T29">
        <v>1592</v>
      </c>
    </row>
    <row r="30" spans="1:20" x14ac:dyDescent="0.3">
      <c r="A30">
        <v>535.79999999999995</v>
      </c>
      <c r="B30">
        <v>1575</v>
      </c>
      <c r="C30">
        <f t="shared" si="5"/>
        <v>1607.3527478610176</v>
      </c>
      <c r="D30">
        <f t="shared" si="11"/>
        <v>693.49994414133926</v>
      </c>
      <c r="E30">
        <f t="shared" si="6"/>
        <v>-32.352747861017633</v>
      </c>
      <c r="F30">
        <f t="shared" si="7"/>
        <v>4.6693849955149695E-3</v>
      </c>
      <c r="G30">
        <f t="shared" si="7"/>
        <v>2.1947045954723899E-42</v>
      </c>
      <c r="H30">
        <f t="shared" si="7"/>
        <v>1.00311491156289E-81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4.6693849955149695E-3</v>
      </c>
      <c r="L30">
        <f t="shared" si="9"/>
        <v>-32.357417246013149</v>
      </c>
      <c r="M30">
        <f t="shared" si="10"/>
        <v>1047.0024508325891</v>
      </c>
      <c r="N30" s="4">
        <v>536.79999999999995</v>
      </c>
      <c r="O30" s="4">
        <v>1584</v>
      </c>
      <c r="S30">
        <v>546.79999999999995</v>
      </c>
      <c r="T30">
        <v>1540</v>
      </c>
    </row>
    <row r="31" spans="1:20" x14ac:dyDescent="0.3">
      <c r="A31">
        <v>535.85</v>
      </c>
      <c r="B31">
        <v>1569</v>
      </c>
      <c r="C31">
        <f t="shared" si="5"/>
        <v>1607.198442219797</v>
      </c>
      <c r="D31">
        <f t="shared" si="11"/>
        <v>693.44994414133907</v>
      </c>
      <c r="E31">
        <f t="shared" si="6"/>
        <v>-38.198442219797016</v>
      </c>
      <c r="F31">
        <f t="shared" si="7"/>
        <v>6.0306920428196773E-3</v>
      </c>
      <c r="G31">
        <f t="shared" si="7"/>
        <v>4.5245087528217173E-42</v>
      </c>
      <c r="H31">
        <f t="shared" si="7"/>
        <v>3.3642089474371777E-81</v>
      </c>
      <c r="I31">
        <f t="shared" si="7"/>
        <v>0</v>
      </c>
      <c r="J31">
        <f t="shared" si="12"/>
        <v>0</v>
      </c>
      <c r="K31">
        <f t="shared" si="8"/>
        <v>6.0306920428196773E-3</v>
      </c>
      <c r="L31">
        <f t="shared" si="9"/>
        <v>-38.204472911839837</v>
      </c>
      <c r="M31">
        <f t="shared" si="10"/>
        <v>1459.5817504715039</v>
      </c>
      <c r="N31" s="4">
        <v>536.85</v>
      </c>
      <c r="O31" s="4">
        <v>1628</v>
      </c>
      <c r="S31">
        <v>546.85</v>
      </c>
      <c r="T31">
        <v>1621</v>
      </c>
    </row>
    <row r="32" spans="1:20" x14ac:dyDescent="0.3">
      <c r="A32">
        <v>535.9</v>
      </c>
      <c r="B32">
        <v>1578</v>
      </c>
      <c r="C32">
        <f t="shared" si="5"/>
        <v>1607.0441365785769</v>
      </c>
      <c r="D32">
        <f t="shared" si="11"/>
        <v>693.39994414133912</v>
      </c>
      <c r="E32">
        <f t="shared" si="6"/>
        <v>-29.044136578576854</v>
      </c>
      <c r="F32">
        <f t="shared" si="7"/>
        <v>7.7710102339886141E-3</v>
      </c>
      <c r="G32">
        <f t="shared" si="7"/>
        <v>9.303649512349693E-42</v>
      </c>
      <c r="H32">
        <f t="shared" si="7"/>
        <v>1.123977296604092E-80</v>
      </c>
      <c r="I32">
        <f t="shared" si="7"/>
        <v>0</v>
      </c>
      <c r="J32">
        <f t="shared" si="12"/>
        <v>0</v>
      </c>
      <c r="K32">
        <f t="shared" si="8"/>
        <v>7.7710102339886141E-3</v>
      </c>
      <c r="L32">
        <f t="shared" si="9"/>
        <v>-29.051907588810842</v>
      </c>
      <c r="M32">
        <f t="shared" si="10"/>
        <v>844.01333454880501</v>
      </c>
      <c r="N32" s="4">
        <v>536.9</v>
      </c>
      <c r="O32" s="4">
        <v>1616</v>
      </c>
      <c r="S32">
        <v>546.9</v>
      </c>
      <c r="T32">
        <v>1560</v>
      </c>
    </row>
    <row r="33" spans="1:20" x14ac:dyDescent="0.3">
      <c r="A33">
        <v>535.95000000000005</v>
      </c>
      <c r="B33">
        <v>1581</v>
      </c>
      <c r="C33">
        <f t="shared" si="5"/>
        <v>1606.8898309373565</v>
      </c>
      <c r="D33">
        <f t="shared" si="11"/>
        <v>693.34994414133917</v>
      </c>
      <c r="E33">
        <f t="shared" si="6"/>
        <v>-25.889830937356464</v>
      </c>
      <c r="F33">
        <f t="shared" si="7"/>
        <v>9.9905792857983896E-3</v>
      </c>
      <c r="G33">
        <f t="shared" si="7"/>
        <v>1.9081908045025433E-41</v>
      </c>
      <c r="H33">
        <f t="shared" si="7"/>
        <v>3.7408855253878853E-80</v>
      </c>
      <c r="I33">
        <f t="shared" si="7"/>
        <v>0</v>
      </c>
      <c r="J33">
        <f t="shared" si="12"/>
        <v>0</v>
      </c>
      <c r="K33">
        <f t="shared" si="8"/>
        <v>9.9905792857983896E-3</v>
      </c>
      <c r="L33">
        <f t="shared" si="9"/>
        <v>-25.899821516642263</v>
      </c>
      <c r="M33">
        <f t="shared" si="10"/>
        <v>670.80075459392549</v>
      </c>
      <c r="N33" s="4">
        <v>536.95000000000005</v>
      </c>
      <c r="O33" s="4">
        <v>1602</v>
      </c>
      <c r="S33">
        <v>546.95000000000005</v>
      </c>
      <c r="T33">
        <v>1597</v>
      </c>
    </row>
    <row r="34" spans="1:20" x14ac:dyDescent="0.3">
      <c r="A34">
        <v>536</v>
      </c>
      <c r="B34">
        <v>1611</v>
      </c>
      <c r="C34">
        <f t="shared" si="5"/>
        <v>1606.7355252961363</v>
      </c>
      <c r="D34">
        <f t="shared" si="11"/>
        <v>693.29994414133921</v>
      </c>
      <c r="E34">
        <f t="shared" si="6"/>
        <v>4.2644747038636979</v>
      </c>
      <c r="F34">
        <f t="shared" si="7"/>
        <v>1.2814649182573967E-2</v>
      </c>
      <c r="G34">
        <f t="shared" si="7"/>
        <v>3.9037033281441247E-41</v>
      </c>
      <c r="H34">
        <f t="shared" si="7"/>
        <v>1.2403195823604331E-79</v>
      </c>
      <c r="I34">
        <f t="shared" si="7"/>
        <v>0</v>
      </c>
      <c r="J34">
        <f t="shared" si="12"/>
        <v>0</v>
      </c>
      <c r="K34">
        <f t="shared" si="8"/>
        <v>1.2814649182573967E-2</v>
      </c>
      <c r="L34">
        <f t="shared" si="9"/>
        <v>4.2516600546811238</v>
      </c>
      <c r="M34">
        <f t="shared" si="10"/>
        <v>18.076613220571097</v>
      </c>
      <c r="N34" s="4">
        <v>537</v>
      </c>
      <c r="O34" s="4">
        <v>1586</v>
      </c>
      <c r="S34">
        <v>547</v>
      </c>
      <c r="T34">
        <v>1503</v>
      </c>
    </row>
    <row r="35" spans="1:20" x14ac:dyDescent="0.3">
      <c r="A35">
        <v>536.04999999999995</v>
      </c>
      <c r="B35">
        <v>1642</v>
      </c>
      <c r="C35">
        <f t="shared" si="5"/>
        <v>1606.5812196549161</v>
      </c>
      <c r="D35">
        <f t="shared" si="11"/>
        <v>693.24994414133926</v>
      </c>
      <c r="E35">
        <f t="shared" si="6"/>
        <v>35.41878034508386</v>
      </c>
      <c r="F35">
        <f t="shared" si="7"/>
        <v>1.6399312156390875E-2</v>
      </c>
      <c r="G35">
        <f t="shared" si="7"/>
        <v>7.965597541116761E-41</v>
      </c>
      <c r="H35">
        <f t="shared" si="7"/>
        <v>4.0967087039008948E-79</v>
      </c>
      <c r="I35">
        <f t="shared" si="7"/>
        <v>0</v>
      </c>
      <c r="J35">
        <f t="shared" si="12"/>
        <v>0</v>
      </c>
      <c r="K35">
        <f t="shared" si="8"/>
        <v>1.6399312156390875E-2</v>
      </c>
      <c r="L35">
        <f t="shared" si="9"/>
        <v>35.402381032927472</v>
      </c>
      <c r="M35">
        <f t="shared" si="10"/>
        <v>1253.3285828005828</v>
      </c>
      <c r="N35" s="4">
        <v>546</v>
      </c>
      <c r="O35" s="4">
        <v>1562</v>
      </c>
      <c r="S35">
        <v>557</v>
      </c>
      <c r="T35">
        <v>1405</v>
      </c>
    </row>
    <row r="36" spans="1:20" x14ac:dyDescent="0.3">
      <c r="A36">
        <v>536.1</v>
      </c>
      <c r="B36">
        <v>1592</v>
      </c>
      <c r="C36">
        <f t="shared" si="5"/>
        <v>1606.4269140136958</v>
      </c>
      <c r="D36">
        <f t="shared" si="11"/>
        <v>693.19994414133907</v>
      </c>
      <c r="E36">
        <f t="shared" si="6"/>
        <v>-14.42691401369575</v>
      </c>
      <c r="F36">
        <f t="shared" si="7"/>
        <v>2.093858863238655E-2</v>
      </c>
      <c r="G36">
        <f t="shared" si="7"/>
        <v>1.6212368408009298E-40</v>
      </c>
      <c r="H36">
        <f t="shared" si="7"/>
        <v>1.3479657917125583E-78</v>
      </c>
      <c r="I36">
        <f t="shared" si="7"/>
        <v>0</v>
      </c>
      <c r="J36">
        <f t="shared" si="12"/>
        <v>0</v>
      </c>
      <c r="K36">
        <f t="shared" si="8"/>
        <v>2.093858863238655E-2</v>
      </c>
      <c r="L36">
        <f t="shared" si="9"/>
        <v>-14.447852602328137</v>
      </c>
      <c r="M36">
        <f t="shared" si="10"/>
        <v>208.74044481859991</v>
      </c>
      <c r="N36" s="4">
        <v>546.04999999999995</v>
      </c>
      <c r="O36" s="4">
        <v>1561</v>
      </c>
      <c r="S36">
        <v>557.04999999999995</v>
      </c>
      <c r="T36">
        <v>1452</v>
      </c>
    </row>
    <row r="37" spans="1:20" x14ac:dyDescent="0.3">
      <c r="A37">
        <v>536.15</v>
      </c>
      <c r="B37">
        <v>1662</v>
      </c>
      <c r="C37">
        <f t="shared" si="5"/>
        <v>1606.2726083724756</v>
      </c>
      <c r="D37">
        <f t="shared" si="11"/>
        <v>693.14994414133912</v>
      </c>
      <c r="E37">
        <f t="shared" si="6"/>
        <v>55.727391627524412</v>
      </c>
      <c r="F37">
        <f t="shared" si="7"/>
        <v>2.667301059315192E-2</v>
      </c>
      <c r="G37">
        <f t="shared" si="7"/>
        <v>3.2912518549051045E-40</v>
      </c>
      <c r="H37">
        <f t="shared" si="7"/>
        <v>4.418399280875024E-78</v>
      </c>
      <c r="I37">
        <f t="shared" si="7"/>
        <v>0</v>
      </c>
      <c r="J37">
        <f t="shared" si="12"/>
        <v>0</v>
      </c>
      <c r="K37">
        <f t="shared" si="8"/>
        <v>2.667301059315192E-2</v>
      </c>
      <c r="L37">
        <f t="shared" si="9"/>
        <v>55.700718616931262</v>
      </c>
      <c r="M37">
        <f t="shared" si="10"/>
        <v>3102.5700544425526</v>
      </c>
      <c r="N37" s="4">
        <v>546.1</v>
      </c>
      <c r="O37" s="4">
        <v>1569</v>
      </c>
      <c r="S37">
        <v>557.1</v>
      </c>
      <c r="T37">
        <v>1348</v>
      </c>
    </row>
    <row r="38" spans="1:20" x14ac:dyDescent="0.3">
      <c r="A38">
        <v>536.20000000000005</v>
      </c>
      <c r="B38">
        <v>1587</v>
      </c>
      <c r="C38">
        <f t="shared" si="5"/>
        <v>1606.118302731255</v>
      </c>
      <c r="D38">
        <f t="shared" si="11"/>
        <v>693.09994414133917</v>
      </c>
      <c r="E38">
        <f t="shared" si="6"/>
        <v>-19.118302731254971</v>
      </c>
      <c r="F38">
        <f t="shared" si="7"/>
        <v>3.3899986945137205E-2</v>
      </c>
      <c r="G38">
        <f t="shared" si="7"/>
        <v>6.6644193790186951E-40</v>
      </c>
      <c r="H38">
        <f t="shared" si="7"/>
        <v>1.4427575323794388E-77</v>
      </c>
      <c r="I38">
        <f t="shared" si="7"/>
        <v>0</v>
      </c>
      <c r="J38">
        <f t="shared" si="12"/>
        <v>0</v>
      </c>
      <c r="K38">
        <f t="shared" si="8"/>
        <v>3.3899986945137205E-2</v>
      </c>
      <c r="L38">
        <f t="shared" si="9"/>
        <v>-19.152202718200108</v>
      </c>
      <c r="M38">
        <f t="shared" si="10"/>
        <v>366.80686895903159</v>
      </c>
      <c r="N38" s="4">
        <v>546.15</v>
      </c>
      <c r="O38" s="4">
        <v>1617</v>
      </c>
      <c r="S38">
        <v>557.15</v>
      </c>
      <c r="T38">
        <v>1385</v>
      </c>
    </row>
    <row r="39" spans="1:20" x14ac:dyDescent="0.3">
      <c r="A39">
        <v>536.25</v>
      </c>
      <c r="B39">
        <v>1524</v>
      </c>
      <c r="C39">
        <f t="shared" si="5"/>
        <v>1605.9639970900348</v>
      </c>
      <c r="D39">
        <f t="shared" si="11"/>
        <v>693.04994414133921</v>
      </c>
      <c r="E39">
        <f t="shared" si="6"/>
        <v>-81.963997090034809</v>
      </c>
      <c r="F39">
        <f t="shared" si="7"/>
        <v>4.2986282174994624E-2</v>
      </c>
      <c r="G39">
        <f t="shared" si="7"/>
        <v>1.3460155251017441E-39</v>
      </c>
      <c r="H39">
        <f t="shared" si="7"/>
        <v>4.6931457671453724E-77</v>
      </c>
      <c r="I39">
        <f t="shared" si="7"/>
        <v>0</v>
      </c>
      <c r="J39">
        <f t="shared" si="12"/>
        <v>0</v>
      </c>
      <c r="K39">
        <f t="shared" si="8"/>
        <v>4.2986282174994624E-2</v>
      </c>
      <c r="L39">
        <f t="shared" si="9"/>
        <v>-82.006983372209802</v>
      </c>
      <c r="M39">
        <f t="shared" si="10"/>
        <v>6725.145321809895</v>
      </c>
      <c r="N39" s="4">
        <v>546.20000000000005</v>
      </c>
      <c r="O39" s="4">
        <v>1631</v>
      </c>
      <c r="S39">
        <v>557.20000000000005</v>
      </c>
      <c r="T39">
        <v>1376</v>
      </c>
    </row>
    <row r="40" spans="1:20" x14ac:dyDescent="0.3">
      <c r="A40">
        <v>536.29999999999995</v>
      </c>
      <c r="B40">
        <v>1536</v>
      </c>
      <c r="C40">
        <f t="shared" si="5"/>
        <v>1605.8096914488146</v>
      </c>
      <c r="D40">
        <f t="shared" si="11"/>
        <v>692.99994414133926</v>
      </c>
      <c r="E40">
        <f t="shared" si="6"/>
        <v>-69.809691448814647</v>
      </c>
      <c r="F40">
        <f t="shared" si="7"/>
        <v>5.4382992326599641E-2</v>
      </c>
      <c r="G40">
        <f t="shared" si="7"/>
        <v>2.7115921535066729E-39</v>
      </c>
      <c r="H40">
        <f t="shared" si="7"/>
        <v>1.5208172808959878E-76</v>
      </c>
      <c r="I40">
        <f t="shared" si="7"/>
        <v>0</v>
      </c>
      <c r="J40">
        <f t="shared" si="12"/>
        <v>0</v>
      </c>
      <c r="K40">
        <f t="shared" si="8"/>
        <v>5.4382992326599641E-2</v>
      </c>
      <c r="L40">
        <f t="shared" si="9"/>
        <v>-69.864074441141241</v>
      </c>
      <c r="M40">
        <f t="shared" si="10"/>
        <v>4880.9888975173244</v>
      </c>
      <c r="N40" s="4">
        <v>546.25</v>
      </c>
      <c r="O40" s="4">
        <v>1532</v>
      </c>
      <c r="S40">
        <v>557.25</v>
      </c>
      <c r="T40">
        <v>1355</v>
      </c>
    </row>
    <row r="41" spans="1:20" x14ac:dyDescent="0.3">
      <c r="A41">
        <v>536.35</v>
      </c>
      <c r="B41">
        <v>1626</v>
      </c>
      <c r="C41">
        <f t="shared" si="5"/>
        <v>1605.6553858075943</v>
      </c>
      <c r="D41">
        <f t="shared" si="11"/>
        <v>692.94994414133907</v>
      </c>
      <c r="E41">
        <f t="shared" si="6"/>
        <v>20.344614192405743</v>
      </c>
      <c r="F41">
        <f t="shared" si="7"/>
        <v>6.8643461537386749E-2</v>
      </c>
      <c r="G41">
        <f t="shared" si="7"/>
        <v>5.4486036475033192E-39</v>
      </c>
      <c r="H41">
        <f t="shared" si="7"/>
        <v>4.9094442905160517E-76</v>
      </c>
      <c r="I41">
        <f t="shared" si="7"/>
        <v>0</v>
      </c>
      <c r="J41">
        <f t="shared" si="12"/>
        <v>0</v>
      </c>
      <c r="K41">
        <f t="shared" si="8"/>
        <v>6.8643461537386749E-2</v>
      </c>
      <c r="L41">
        <f t="shared" si="9"/>
        <v>20.275970730868355</v>
      </c>
      <c r="M41">
        <f t="shared" si="10"/>
        <v>411.11498907903024</v>
      </c>
      <c r="N41" s="4">
        <v>546.29999999999995</v>
      </c>
      <c r="O41" s="4">
        <v>1617</v>
      </c>
      <c r="S41">
        <v>557.29999999999995</v>
      </c>
      <c r="T41">
        <v>1380</v>
      </c>
    </row>
    <row r="42" spans="1:20" x14ac:dyDescent="0.3">
      <c r="A42">
        <v>536.4</v>
      </c>
      <c r="B42">
        <v>1588</v>
      </c>
      <c r="C42">
        <f t="shared" si="5"/>
        <v>1605.5010801663741</v>
      </c>
      <c r="D42">
        <f t="shared" si="11"/>
        <v>692.89994414133912</v>
      </c>
      <c r="E42">
        <f t="shared" si="6"/>
        <v>-17.501080166374095</v>
      </c>
      <c r="F42">
        <f t="shared" si="7"/>
        <v>8.6444648426495865E-2</v>
      </c>
      <c r="G42">
        <f t="shared" si="7"/>
        <v>1.0920250830282993E-38</v>
      </c>
      <c r="H42">
        <f t="shared" si="7"/>
        <v>1.5788102455603221E-75</v>
      </c>
      <c r="I42">
        <f t="shared" si="7"/>
        <v>0</v>
      </c>
      <c r="J42">
        <f t="shared" si="12"/>
        <v>0</v>
      </c>
      <c r="K42">
        <f t="shared" si="8"/>
        <v>8.6444648426495865E-2</v>
      </c>
      <c r="L42">
        <f t="shared" si="9"/>
        <v>-17.587524814800592</v>
      </c>
      <c r="M42">
        <f t="shared" si="10"/>
        <v>309.32102911122661</v>
      </c>
      <c r="N42" s="4">
        <v>546.35</v>
      </c>
      <c r="O42" s="4">
        <v>1538</v>
      </c>
      <c r="S42">
        <v>557.35</v>
      </c>
      <c r="T42">
        <v>1375</v>
      </c>
    </row>
    <row r="43" spans="1:20" x14ac:dyDescent="0.3">
      <c r="A43">
        <v>536.45000000000005</v>
      </c>
      <c r="B43">
        <v>1601</v>
      </c>
      <c r="C43">
        <f t="shared" si="5"/>
        <v>1605.3467745251535</v>
      </c>
      <c r="D43">
        <f t="shared" si="11"/>
        <v>692.84994414133917</v>
      </c>
      <c r="E43">
        <f t="shared" si="6"/>
        <v>-4.346774525153478</v>
      </c>
      <c r="F43">
        <f t="shared" si="7"/>
        <v>0.10861252483454914</v>
      </c>
      <c r="G43">
        <f t="shared" si="7"/>
        <v>2.1830644622615413E-38</v>
      </c>
      <c r="H43">
        <f t="shared" si="7"/>
        <v>5.0578953348801957E-75</v>
      </c>
      <c r="I43">
        <f t="shared" si="7"/>
        <v>0</v>
      </c>
      <c r="J43">
        <f t="shared" si="12"/>
        <v>0</v>
      </c>
      <c r="K43">
        <f t="shared" si="8"/>
        <v>0.10861252483454914</v>
      </c>
      <c r="L43">
        <f t="shared" si="9"/>
        <v>-4.455387049988027</v>
      </c>
      <c r="M43">
        <f t="shared" si="10"/>
        <v>19.850473765201013</v>
      </c>
      <c r="N43" s="4">
        <v>546.4</v>
      </c>
      <c r="O43" s="4">
        <v>1588</v>
      </c>
      <c r="S43">
        <v>557.4</v>
      </c>
      <c r="T43">
        <v>1404</v>
      </c>
    </row>
    <row r="44" spans="1:20" x14ac:dyDescent="0.3">
      <c r="A44">
        <v>536.5</v>
      </c>
      <c r="B44">
        <v>1621</v>
      </c>
      <c r="C44">
        <f t="shared" si="5"/>
        <v>1605.1924688839333</v>
      </c>
      <c r="D44">
        <f t="shared" si="11"/>
        <v>692.79994414133921</v>
      </c>
      <c r="E44">
        <f t="shared" si="6"/>
        <v>15.807531116066684</v>
      </c>
      <c r="F44">
        <f t="shared" si="7"/>
        <v>0.13615216997313689</v>
      </c>
      <c r="G44">
        <f t="shared" si="7"/>
        <v>4.3529838383895892E-38</v>
      </c>
      <c r="H44">
        <f t="shared" si="7"/>
        <v>1.6141802984716796E-74</v>
      </c>
      <c r="I44">
        <f t="shared" si="7"/>
        <v>0</v>
      </c>
      <c r="J44">
        <f t="shared" si="12"/>
        <v>0</v>
      </c>
      <c r="K44">
        <f t="shared" si="8"/>
        <v>0.13615216997313689</v>
      </c>
      <c r="L44">
        <f t="shared" si="9"/>
        <v>15.671378946093547</v>
      </c>
      <c r="M44">
        <f t="shared" si="10"/>
        <v>245.5921180720641</v>
      </c>
      <c r="N44" s="4">
        <v>546.45000000000005</v>
      </c>
      <c r="O44" s="4">
        <v>1578</v>
      </c>
      <c r="S44">
        <v>557.45000000000005</v>
      </c>
      <c r="T44">
        <v>1411</v>
      </c>
    </row>
    <row r="45" spans="1:20" x14ac:dyDescent="0.3">
      <c r="A45">
        <v>536.54999999999995</v>
      </c>
      <c r="B45">
        <v>1600</v>
      </c>
      <c r="C45">
        <f t="shared" si="5"/>
        <v>1605.0381632427134</v>
      </c>
      <c r="D45">
        <f t="shared" si="11"/>
        <v>692.74994414133926</v>
      </c>
      <c r="E45">
        <f t="shared" si="6"/>
        <v>-5.0381632427133809</v>
      </c>
      <c r="F45">
        <f t="shared" si="7"/>
        <v>0.17028331102652119</v>
      </c>
      <c r="G45">
        <f t="shared" si="7"/>
        <v>8.6575318595169865E-38</v>
      </c>
      <c r="H45">
        <f t="shared" si="7"/>
        <v>5.1318806640807666E-74</v>
      </c>
      <c r="I45">
        <f t="shared" si="7"/>
        <v>0</v>
      </c>
      <c r="J45">
        <f t="shared" si="12"/>
        <v>0</v>
      </c>
      <c r="K45">
        <f t="shared" si="8"/>
        <v>0.17028331102652119</v>
      </c>
      <c r="L45">
        <f t="shared" si="9"/>
        <v>-5.2084465537399023</v>
      </c>
      <c r="M45">
        <f t="shared" si="10"/>
        <v>27.127915503165063</v>
      </c>
      <c r="N45" s="4">
        <v>546.5</v>
      </c>
      <c r="O45" s="4">
        <v>1570</v>
      </c>
      <c r="S45">
        <v>557.5</v>
      </c>
      <c r="T45">
        <v>1393</v>
      </c>
    </row>
    <row r="46" spans="1:20" x14ac:dyDescent="0.3">
      <c r="A46">
        <v>536.6</v>
      </c>
      <c r="B46">
        <v>1624</v>
      </c>
      <c r="C46">
        <f t="shared" si="5"/>
        <v>1604.8838576014928</v>
      </c>
      <c r="D46">
        <f t="shared" si="11"/>
        <v>692.69994414133907</v>
      </c>
      <c r="E46">
        <f t="shared" si="6"/>
        <v>19.116142398507236</v>
      </c>
      <c r="F46">
        <f t="shared" si="7"/>
        <v>0.21248215654439179</v>
      </c>
      <c r="G46">
        <f t="shared" si="7"/>
        <v>1.7174641915902746E-37</v>
      </c>
      <c r="H46">
        <f t="shared" si="7"/>
        <v>1.6253367588506194E-73</v>
      </c>
      <c r="I46">
        <f t="shared" si="7"/>
        <v>0</v>
      </c>
      <c r="J46">
        <f t="shared" si="12"/>
        <v>0</v>
      </c>
      <c r="K46">
        <f t="shared" si="8"/>
        <v>0.21248215654439179</v>
      </c>
      <c r="L46">
        <f t="shared" si="9"/>
        <v>18.903660241962843</v>
      </c>
      <c r="M46">
        <f t="shared" si="10"/>
        <v>357.34837054356672</v>
      </c>
      <c r="N46" s="4">
        <v>546.54999999999995</v>
      </c>
      <c r="O46" s="4">
        <v>1520</v>
      </c>
      <c r="S46">
        <v>557.54999999999995</v>
      </c>
      <c r="T46">
        <v>1526</v>
      </c>
    </row>
    <row r="47" spans="1:20" x14ac:dyDescent="0.3">
      <c r="A47">
        <v>536.65</v>
      </c>
      <c r="B47">
        <v>1579</v>
      </c>
      <c r="C47">
        <f t="shared" si="5"/>
        <v>1604.7295519602726</v>
      </c>
      <c r="D47">
        <f t="shared" si="11"/>
        <v>692.64994414133912</v>
      </c>
      <c r="E47">
        <f t="shared" si="6"/>
        <v>-25.729551960272602</v>
      </c>
      <c r="F47">
        <f t="shared" si="7"/>
        <v>0.26453047125393675</v>
      </c>
      <c r="G47">
        <f t="shared" si="7"/>
        <v>3.3983478641309571E-37</v>
      </c>
      <c r="H47">
        <f t="shared" si="7"/>
        <v>5.1280525678111999E-73</v>
      </c>
      <c r="I47">
        <f t="shared" si="7"/>
        <v>0</v>
      </c>
      <c r="J47">
        <f t="shared" si="12"/>
        <v>0</v>
      </c>
      <c r="K47">
        <f t="shared" si="8"/>
        <v>0.26453047125393675</v>
      </c>
      <c r="L47">
        <f t="shared" si="9"/>
        <v>-25.99408243152654</v>
      </c>
      <c r="M47">
        <f t="shared" si="10"/>
        <v>675.69232145699664</v>
      </c>
      <c r="N47" s="4">
        <v>546.6</v>
      </c>
      <c r="O47" s="4">
        <v>1622</v>
      </c>
      <c r="S47">
        <v>557.6</v>
      </c>
      <c r="T47">
        <v>1400</v>
      </c>
    </row>
    <row r="48" spans="1:20" x14ac:dyDescent="0.3">
      <c r="A48">
        <v>536.70000000000005</v>
      </c>
      <c r="B48">
        <v>1653</v>
      </c>
      <c r="C48">
        <f t="shared" si="5"/>
        <v>1604.5752463190522</v>
      </c>
      <c r="D48">
        <f t="shared" si="11"/>
        <v>692.59994414133917</v>
      </c>
      <c r="E48">
        <f t="shared" si="6"/>
        <v>48.424753680947788</v>
      </c>
      <c r="F48">
        <f t="shared" si="7"/>
        <v>0.3285729496229724</v>
      </c>
      <c r="G48">
        <f t="shared" si="7"/>
        <v>6.7070960016441351E-37</v>
      </c>
      <c r="H48">
        <f t="shared" si="7"/>
        <v>1.6117730200013424E-72</v>
      </c>
      <c r="I48">
        <f t="shared" si="7"/>
        <v>0</v>
      </c>
      <c r="J48">
        <f t="shared" si="12"/>
        <v>0</v>
      </c>
      <c r="K48">
        <f t="shared" si="8"/>
        <v>0.3285729496229724</v>
      </c>
      <c r="L48">
        <f t="shared" si="9"/>
        <v>48.096180731324814</v>
      </c>
      <c r="M48">
        <f t="shared" si="10"/>
        <v>2313.2426009402602</v>
      </c>
      <c r="N48" s="4">
        <v>546.65</v>
      </c>
      <c r="O48" s="4">
        <v>1529</v>
      </c>
      <c r="S48">
        <v>557.65</v>
      </c>
      <c r="T48">
        <v>1384</v>
      </c>
    </row>
    <row r="49" spans="1:20" x14ac:dyDescent="0.3">
      <c r="A49">
        <v>536.75</v>
      </c>
      <c r="B49">
        <v>1647</v>
      </c>
      <c r="C49">
        <f t="shared" si="5"/>
        <v>1604.420940677832</v>
      </c>
      <c r="D49">
        <f t="shared" si="11"/>
        <v>692.54994414133921</v>
      </c>
      <c r="E49">
        <f t="shared" si="6"/>
        <v>42.57905932216795</v>
      </c>
      <c r="F49">
        <f t="shared" si="7"/>
        <v>0.40718405971096033</v>
      </c>
      <c r="G49">
        <f t="shared" si="7"/>
        <v>1.3203460233154049E-36</v>
      </c>
      <c r="H49">
        <f t="shared" si="7"/>
        <v>5.0465850538203836E-72</v>
      </c>
      <c r="I49">
        <f t="shared" si="7"/>
        <v>0</v>
      </c>
      <c r="J49">
        <f t="shared" si="12"/>
        <v>0</v>
      </c>
      <c r="K49">
        <f t="shared" si="8"/>
        <v>0.40718405971096033</v>
      </c>
      <c r="L49">
        <f t="shared" si="9"/>
        <v>42.171875262456993</v>
      </c>
      <c r="M49">
        <f t="shared" si="10"/>
        <v>1778.4670631522322</v>
      </c>
      <c r="N49" s="4">
        <v>546.70000000000005</v>
      </c>
      <c r="O49" s="4">
        <v>1614</v>
      </c>
      <c r="S49">
        <v>557.70000000000005</v>
      </c>
      <c r="T49">
        <v>1447</v>
      </c>
    </row>
    <row r="50" spans="1:20" x14ac:dyDescent="0.3">
      <c r="A50">
        <v>536.79999999999995</v>
      </c>
      <c r="B50">
        <v>1584</v>
      </c>
      <c r="C50">
        <f t="shared" si="5"/>
        <v>1604.2666350366119</v>
      </c>
      <c r="D50">
        <f t="shared" si="11"/>
        <v>692.49994414133926</v>
      </c>
      <c r="E50">
        <f t="shared" si="6"/>
        <v>-20.266635036611888</v>
      </c>
      <c r="F50">
        <f t="shared" si="7"/>
        <v>0.50344564731384245</v>
      </c>
      <c r="G50">
        <f t="shared" si="7"/>
        <v>2.5925524401859343E-36</v>
      </c>
      <c r="H50">
        <f t="shared" si="7"/>
        <v>1.5741046969688899E-71</v>
      </c>
      <c r="I50">
        <f t="shared" si="7"/>
        <v>0</v>
      </c>
      <c r="J50">
        <f t="shared" si="12"/>
        <v>0</v>
      </c>
      <c r="K50">
        <f t="shared" si="8"/>
        <v>0.50344564731384245</v>
      </c>
      <c r="L50">
        <f t="shared" si="9"/>
        <v>-20.77008068392573</v>
      </c>
      <c r="M50">
        <f t="shared" si="10"/>
        <v>431.39625161678475</v>
      </c>
      <c r="N50" s="4">
        <v>546.75</v>
      </c>
      <c r="O50" s="4">
        <v>1592</v>
      </c>
      <c r="S50">
        <v>557.75</v>
      </c>
      <c r="T50">
        <v>1423</v>
      </c>
    </row>
    <row r="51" spans="1:20" x14ac:dyDescent="0.3">
      <c r="A51">
        <v>536.85</v>
      </c>
      <c r="B51">
        <v>1628</v>
      </c>
      <c r="C51">
        <f t="shared" si="5"/>
        <v>1604.1123293953913</v>
      </c>
      <c r="D51">
        <f t="shared" si="11"/>
        <v>692.44994414133907</v>
      </c>
      <c r="E51">
        <f t="shared" si="6"/>
        <v>23.887670604608729</v>
      </c>
      <c r="F51">
        <f t="shared" si="7"/>
        <v>0.62103671143590999</v>
      </c>
      <c r="G51">
        <f t="shared" si="7"/>
        <v>5.0775462335997431E-36</v>
      </c>
      <c r="H51">
        <f t="shared" si="7"/>
        <v>4.8911607320107956E-71</v>
      </c>
      <c r="I51">
        <f t="shared" si="7"/>
        <v>0</v>
      </c>
      <c r="J51">
        <f t="shared" si="12"/>
        <v>0</v>
      </c>
      <c r="K51">
        <f t="shared" si="8"/>
        <v>0.62103671143590999</v>
      </c>
      <c r="L51">
        <f t="shared" si="9"/>
        <v>23.26663389317282</v>
      </c>
      <c r="M51">
        <f t="shared" si="10"/>
        <v>541.33625271893823</v>
      </c>
      <c r="N51" s="4">
        <v>546.79999999999995</v>
      </c>
      <c r="O51" s="4">
        <v>1540</v>
      </c>
      <c r="S51">
        <v>557.79999999999995</v>
      </c>
      <c r="T51">
        <v>1408</v>
      </c>
    </row>
    <row r="52" spans="1:20" x14ac:dyDescent="0.3">
      <c r="A52">
        <v>536.9</v>
      </c>
      <c r="B52">
        <v>1616</v>
      </c>
      <c r="C52">
        <f t="shared" si="5"/>
        <v>1603.9580237541711</v>
      </c>
      <c r="D52">
        <f t="shared" si="11"/>
        <v>692.39994414133912</v>
      </c>
      <c r="E52">
        <f t="shared" si="6"/>
        <v>12.041976245828891</v>
      </c>
      <c r="F52">
        <f t="shared" si="7"/>
        <v>0.76433688355810814</v>
      </c>
      <c r="G52">
        <f t="shared" si="7"/>
        <v>9.9189744654473668E-36</v>
      </c>
      <c r="H52">
        <f t="shared" si="7"/>
        <v>1.5140232933774592E-70</v>
      </c>
      <c r="I52">
        <f t="shared" si="7"/>
        <v>0</v>
      </c>
      <c r="J52">
        <f t="shared" si="12"/>
        <v>0</v>
      </c>
      <c r="K52">
        <f t="shared" si="8"/>
        <v>0.76433688355810814</v>
      </c>
      <c r="L52">
        <f t="shared" si="9"/>
        <v>11.277639362270783</v>
      </c>
      <c r="M52">
        <f t="shared" si="10"/>
        <v>127.18514958543935</v>
      </c>
      <c r="N52" s="4">
        <v>546.85</v>
      </c>
      <c r="O52" s="4">
        <v>1621</v>
      </c>
      <c r="S52">
        <v>557.85</v>
      </c>
      <c r="T52">
        <v>1372</v>
      </c>
    </row>
    <row r="53" spans="1:20" x14ac:dyDescent="0.3">
      <c r="A53">
        <v>536.95000000000005</v>
      </c>
      <c r="B53">
        <v>1602</v>
      </c>
      <c r="C53">
        <f t="shared" si="5"/>
        <v>1603.8037181129507</v>
      </c>
      <c r="D53">
        <f t="shared" si="11"/>
        <v>692.34994414133917</v>
      </c>
      <c r="E53">
        <f t="shared" si="6"/>
        <v>-1.8037181129507189</v>
      </c>
      <c r="F53">
        <f t="shared" si="7"/>
        <v>0.93854526233920177</v>
      </c>
      <c r="G53">
        <f t="shared" si="7"/>
        <v>1.9327078330269362E-35</v>
      </c>
      <c r="H53">
        <f t="shared" si="7"/>
        <v>4.6686947668972601E-70</v>
      </c>
      <c r="I53">
        <f t="shared" si="7"/>
        <v>0</v>
      </c>
      <c r="J53">
        <f t="shared" si="12"/>
        <v>0</v>
      </c>
      <c r="K53">
        <f t="shared" si="8"/>
        <v>0.93854526233920177</v>
      </c>
      <c r="L53">
        <f t="shared" si="9"/>
        <v>-2.7422633752899208</v>
      </c>
      <c r="M53">
        <f t="shared" si="10"/>
        <v>7.5200084194564694</v>
      </c>
      <c r="N53" s="4">
        <v>546.9</v>
      </c>
      <c r="O53" s="4">
        <v>1560</v>
      </c>
      <c r="S53">
        <v>557.9</v>
      </c>
      <c r="T53">
        <v>1433</v>
      </c>
    </row>
    <row r="54" spans="1:20" x14ac:dyDescent="0.3">
      <c r="A54">
        <v>537</v>
      </c>
      <c r="B54">
        <v>1586</v>
      </c>
      <c r="C54">
        <f t="shared" si="5"/>
        <v>1603.6494124717306</v>
      </c>
      <c r="D54">
        <f t="shared" si="11"/>
        <v>692.29994414133921</v>
      </c>
      <c r="E54">
        <f t="shared" si="6"/>
        <v>-17.649412471730557</v>
      </c>
      <c r="F54">
        <f t="shared" si="7"/>
        <v>1.1498163689634879</v>
      </c>
      <c r="G54">
        <f t="shared" si="7"/>
        <v>3.7562301145555692E-35</v>
      </c>
      <c r="H54">
        <f t="shared" si="7"/>
        <v>1.434170245039105E-69</v>
      </c>
      <c r="I54">
        <f t="shared" si="7"/>
        <v>0</v>
      </c>
      <c r="J54">
        <f t="shared" si="12"/>
        <v>0</v>
      </c>
      <c r="K54">
        <f t="shared" si="8"/>
        <v>1.1498163689634879</v>
      </c>
      <c r="L54">
        <f t="shared" si="9"/>
        <v>-18.799228840694045</v>
      </c>
      <c r="M54">
        <f t="shared" si="10"/>
        <v>353.41100500478279</v>
      </c>
      <c r="N54" s="4">
        <v>546.95000000000005</v>
      </c>
      <c r="O54" s="4">
        <v>1597</v>
      </c>
      <c r="S54">
        <v>557.95000000000005</v>
      </c>
      <c r="T54">
        <v>1411</v>
      </c>
    </row>
    <row r="55" spans="1:20" x14ac:dyDescent="0.3">
      <c r="A55">
        <v>537.04999999999995</v>
      </c>
      <c r="B55">
        <v>1659</v>
      </c>
      <c r="C55">
        <f t="shared" si="5"/>
        <v>1603.4951068305104</v>
      </c>
      <c r="D55">
        <f t="shared" si="11"/>
        <v>692.24994414133926</v>
      </c>
      <c r="E55">
        <f t="shared" si="6"/>
        <v>55.504893169489605</v>
      </c>
      <c r="F55">
        <f t="shared" si="7"/>
        <v>1.4054150924960684</v>
      </c>
      <c r="G55">
        <f t="shared" si="7"/>
        <v>7.2815648625222808E-35</v>
      </c>
      <c r="H55">
        <f t="shared" si="7"/>
        <v>4.3888247231937545E-69</v>
      </c>
      <c r="I55">
        <f t="shared" si="7"/>
        <v>0</v>
      </c>
      <c r="J55">
        <f t="shared" si="12"/>
        <v>0</v>
      </c>
      <c r="K55">
        <f t="shared" si="8"/>
        <v>1.4054150924960684</v>
      </c>
      <c r="L55">
        <f t="shared" si="9"/>
        <v>54.099478076993535</v>
      </c>
      <c r="M55">
        <f t="shared" si="10"/>
        <v>2926.753528203104</v>
      </c>
      <c r="N55" s="4">
        <v>547</v>
      </c>
      <c r="O55" s="4">
        <v>1503</v>
      </c>
      <c r="S55">
        <v>558</v>
      </c>
      <c r="T55">
        <v>1397</v>
      </c>
    </row>
    <row r="56" spans="1:20" x14ac:dyDescent="0.3">
      <c r="A56">
        <v>537.1</v>
      </c>
      <c r="B56">
        <v>1614</v>
      </c>
      <c r="C56">
        <f t="shared" si="5"/>
        <v>1603.34080118929</v>
      </c>
      <c r="D56">
        <f t="shared" si="11"/>
        <v>692.19994414133907</v>
      </c>
      <c r="E56">
        <f t="shared" si="6"/>
        <v>10.659198810709995</v>
      </c>
      <c r="F56">
        <f t="shared" si="7"/>
        <v>1.7138925846824604</v>
      </c>
      <c r="G56">
        <f t="shared" si="7"/>
        <v>1.4079388849021976E-34</v>
      </c>
      <c r="H56">
        <f t="shared" si="7"/>
        <v>1.3379444052361713E-68</v>
      </c>
      <c r="I56">
        <f t="shared" si="7"/>
        <v>0</v>
      </c>
      <c r="J56">
        <f t="shared" si="12"/>
        <v>0</v>
      </c>
      <c r="K56">
        <f t="shared" si="8"/>
        <v>1.7138925846824604</v>
      </c>
      <c r="L56">
        <f t="shared" si="9"/>
        <v>8.9453062260275349</v>
      </c>
      <c r="M56">
        <f t="shared" si="10"/>
        <v>80.018503477406981</v>
      </c>
    </row>
    <row r="57" spans="1:20" x14ac:dyDescent="0.3">
      <c r="A57">
        <v>537.15</v>
      </c>
      <c r="B57">
        <v>1658</v>
      </c>
      <c r="C57">
        <f t="shared" si="5"/>
        <v>1603.1864955480698</v>
      </c>
      <c r="D57">
        <f t="shared" si="11"/>
        <v>692.14994414133912</v>
      </c>
      <c r="E57">
        <f t="shared" si="6"/>
        <v>54.813504451930157</v>
      </c>
      <c r="F57">
        <f t="shared" si="7"/>
        <v>2.0852851343883154</v>
      </c>
      <c r="G57">
        <f t="shared" si="7"/>
        <v>2.7153726137530698E-34</v>
      </c>
      <c r="H57">
        <f t="shared" si="7"/>
        <v>4.0632187244418793E-68</v>
      </c>
      <c r="I57">
        <f t="shared" si="7"/>
        <v>0</v>
      </c>
      <c r="J57">
        <f t="shared" si="12"/>
        <v>0</v>
      </c>
      <c r="K57">
        <f t="shared" si="8"/>
        <v>2.0852851343883154</v>
      </c>
      <c r="L57">
        <f t="shared" si="9"/>
        <v>52.728219317541843</v>
      </c>
      <c r="M57">
        <f t="shared" si="10"/>
        <v>2780.2651123987926</v>
      </c>
    </row>
    <row r="58" spans="1:20" x14ac:dyDescent="0.3">
      <c r="A58">
        <v>537.20000000000005</v>
      </c>
      <c r="B58">
        <v>1618</v>
      </c>
      <c r="C58">
        <f t="shared" si="5"/>
        <v>1603.0321899068492</v>
      </c>
      <c r="D58">
        <f t="shared" si="11"/>
        <v>692.09994414133917</v>
      </c>
      <c r="E58">
        <f t="shared" si="6"/>
        <v>14.967810093150774</v>
      </c>
      <c r="F58">
        <f t="shared" si="7"/>
        <v>2.5313380973687241</v>
      </c>
      <c r="G58">
        <f t="shared" si="7"/>
        <v>5.2235001604831634E-34</v>
      </c>
      <c r="H58">
        <f t="shared" si="7"/>
        <v>1.2292625100530427E-67</v>
      </c>
      <c r="I58">
        <f t="shared" si="7"/>
        <v>0</v>
      </c>
      <c r="J58">
        <f t="shared" si="12"/>
        <v>0</v>
      </c>
      <c r="K58">
        <f t="shared" si="8"/>
        <v>2.5313380973687241</v>
      </c>
      <c r="L58">
        <f t="shared" si="9"/>
        <v>12.43647199578205</v>
      </c>
      <c r="M58">
        <f t="shared" si="10"/>
        <v>154.66583570187117</v>
      </c>
    </row>
    <row r="59" spans="1:20" x14ac:dyDescent="0.3">
      <c r="A59">
        <v>537.25</v>
      </c>
      <c r="B59">
        <v>1629</v>
      </c>
      <c r="C59">
        <f t="shared" si="5"/>
        <v>1602.8778842656291</v>
      </c>
      <c r="D59">
        <f t="shared" si="11"/>
        <v>692.04994414133921</v>
      </c>
      <c r="E59">
        <f t="shared" si="6"/>
        <v>26.122115734370936</v>
      </c>
      <c r="F59">
        <f t="shared" si="7"/>
        <v>3.0657569704819685</v>
      </c>
      <c r="G59">
        <f t="shared" si="7"/>
        <v>1.0022598660926153E-33</v>
      </c>
      <c r="H59">
        <f t="shared" si="7"/>
        <v>3.7047710520482175E-67</v>
      </c>
      <c r="I59">
        <f t="shared" si="7"/>
        <v>0</v>
      </c>
      <c r="J59">
        <f t="shared" si="12"/>
        <v>0</v>
      </c>
      <c r="K59">
        <f t="shared" si="8"/>
        <v>3.0657569704819685</v>
      </c>
      <c r="L59">
        <f t="shared" si="9"/>
        <v>23.056358763888969</v>
      </c>
      <c r="M59">
        <f t="shared" si="10"/>
        <v>531.59567944915966</v>
      </c>
    </row>
    <row r="60" spans="1:20" x14ac:dyDescent="0.3">
      <c r="A60">
        <v>537.29999999999995</v>
      </c>
      <c r="B60">
        <v>1606</v>
      </c>
      <c r="C60">
        <f t="shared" si="5"/>
        <v>1602.7235786244089</v>
      </c>
      <c r="D60">
        <f t="shared" si="11"/>
        <v>691.99994414133926</v>
      </c>
      <c r="E60">
        <f t="shared" si="6"/>
        <v>3.2764213755910987</v>
      </c>
      <c r="F60">
        <f t="shared" si="7"/>
        <v>3.7044876736367036</v>
      </c>
      <c r="G60">
        <f t="shared" si="7"/>
        <v>1.9181634730840549E-33</v>
      </c>
      <c r="H60">
        <f t="shared" si="7"/>
        <v>1.1122961003204186E-66</v>
      </c>
      <c r="I60">
        <f t="shared" si="7"/>
        <v>0</v>
      </c>
      <c r="J60">
        <f t="shared" si="12"/>
        <v>0</v>
      </c>
      <c r="K60">
        <f t="shared" si="8"/>
        <v>3.7044876736367036</v>
      </c>
      <c r="L60">
        <f t="shared" si="9"/>
        <v>-0.42806629804560492</v>
      </c>
      <c r="M60">
        <f t="shared" si="10"/>
        <v>0.18324075552246866</v>
      </c>
    </row>
    <row r="61" spans="1:20" x14ac:dyDescent="0.3">
      <c r="A61">
        <v>537.35</v>
      </c>
      <c r="B61">
        <v>1561</v>
      </c>
      <c r="C61">
        <f t="shared" si="5"/>
        <v>1602.5692729831885</v>
      </c>
      <c r="D61">
        <f t="shared" si="11"/>
        <v>691.94994414133907</v>
      </c>
      <c r="E61">
        <f t="shared" si="6"/>
        <v>-41.569272983188512</v>
      </c>
      <c r="F61">
        <f t="shared" si="7"/>
        <v>4.4660280295384469</v>
      </c>
      <c r="G61">
        <f t="shared" si="7"/>
        <v>3.6616551620226311E-33</v>
      </c>
      <c r="H61">
        <f t="shared" si="7"/>
        <v>3.3267621898294656E-66</v>
      </c>
      <c r="I61">
        <f t="shared" si="7"/>
        <v>0</v>
      </c>
      <c r="J61">
        <f t="shared" si="12"/>
        <v>0</v>
      </c>
      <c r="K61">
        <f t="shared" si="8"/>
        <v>4.4660280295384469</v>
      </c>
      <c r="L61">
        <f t="shared" si="9"/>
        <v>-46.035301012726961</v>
      </c>
      <c r="M61">
        <f t="shared" si="10"/>
        <v>2119.2489393323799</v>
      </c>
    </row>
    <row r="62" spans="1:20" x14ac:dyDescent="0.3">
      <c r="A62">
        <v>537.4</v>
      </c>
      <c r="B62">
        <v>1668</v>
      </c>
      <c r="C62">
        <f t="shared" si="5"/>
        <v>1602.4149673419683</v>
      </c>
      <c r="D62">
        <f t="shared" si="11"/>
        <v>691.89994414133912</v>
      </c>
      <c r="E62">
        <f t="shared" si="6"/>
        <v>65.58503265803165</v>
      </c>
      <c r="F62">
        <f t="shared" si="7"/>
        <v>5.3717723022540875</v>
      </c>
      <c r="G62">
        <f t="shared" si="7"/>
        <v>6.9719749216930553E-33</v>
      </c>
      <c r="H62">
        <f t="shared" si="7"/>
        <v>9.9120937590662853E-66</v>
      </c>
      <c r="I62">
        <f t="shared" si="7"/>
        <v>0</v>
      </c>
      <c r="J62">
        <f t="shared" si="12"/>
        <v>0</v>
      </c>
      <c r="K62">
        <f t="shared" si="8"/>
        <v>5.3717723022540875</v>
      </c>
      <c r="L62">
        <f t="shared" si="9"/>
        <v>60.213260355777564</v>
      </c>
      <c r="M62">
        <f t="shared" si="10"/>
        <v>3625.6367226726538</v>
      </c>
    </row>
    <row r="63" spans="1:20" x14ac:dyDescent="0.3">
      <c r="A63">
        <v>537.45000000000005</v>
      </c>
      <c r="B63">
        <v>1652</v>
      </c>
      <c r="C63">
        <f t="shared" si="5"/>
        <v>1602.2606617007477</v>
      </c>
      <c r="D63">
        <f t="shared" si="11"/>
        <v>691.84994414133917</v>
      </c>
      <c r="E63">
        <f t="shared" si="6"/>
        <v>49.739338299252267</v>
      </c>
      <c r="F63">
        <f t="shared" si="7"/>
        <v>6.4463904619128058</v>
      </c>
      <c r="G63">
        <f t="shared" si="7"/>
        <v>1.3240998592289809E-32</v>
      </c>
      <c r="H63">
        <f t="shared" si="7"/>
        <v>2.9420587991258704E-65</v>
      </c>
      <c r="I63">
        <f t="shared" si="7"/>
        <v>0</v>
      </c>
      <c r="J63">
        <f t="shared" si="12"/>
        <v>0</v>
      </c>
      <c r="K63">
        <f t="shared" si="8"/>
        <v>6.4463904619128058</v>
      </c>
      <c r="L63">
        <f t="shared" si="9"/>
        <v>43.292947837339462</v>
      </c>
      <c r="M63">
        <f t="shared" si="10"/>
        <v>1874.2793324465956</v>
      </c>
    </row>
    <row r="64" spans="1:20" x14ac:dyDescent="0.3">
      <c r="A64">
        <v>537.5</v>
      </c>
      <c r="B64">
        <v>1642</v>
      </c>
      <c r="C64">
        <f t="shared" si="5"/>
        <v>1602.1063560595276</v>
      </c>
      <c r="D64">
        <f t="shared" si="11"/>
        <v>691.79994414133921</v>
      </c>
      <c r="E64">
        <f t="shared" si="6"/>
        <v>39.89364394047243</v>
      </c>
      <c r="F64">
        <f t="shared" si="7"/>
        <v>7.7182435750614236</v>
      </c>
      <c r="G64">
        <f t="shared" si="7"/>
        <v>2.5082580304677281E-32</v>
      </c>
      <c r="H64">
        <f t="shared" si="7"/>
        <v>8.6992056385639636E-65</v>
      </c>
      <c r="I64">
        <f t="shared" si="7"/>
        <v>0</v>
      </c>
      <c r="J64">
        <f t="shared" si="12"/>
        <v>0</v>
      </c>
      <c r="K64">
        <f t="shared" si="8"/>
        <v>7.7182435750614236</v>
      </c>
      <c r="L64">
        <f t="shared" si="9"/>
        <v>32.175400365411008</v>
      </c>
      <c r="M64">
        <f t="shared" si="10"/>
        <v>1035.2563886744908</v>
      </c>
    </row>
    <row r="65" spans="1:13" x14ac:dyDescent="0.3">
      <c r="A65">
        <v>537.54999999999995</v>
      </c>
      <c r="B65">
        <v>1624</v>
      </c>
      <c r="C65">
        <f t="shared" si="5"/>
        <v>1601.9520504183076</v>
      </c>
      <c r="D65">
        <f t="shared" si="11"/>
        <v>691.74994414133926</v>
      </c>
      <c r="E65">
        <f t="shared" si="6"/>
        <v>22.047949581692365</v>
      </c>
      <c r="F65">
        <f t="shared" si="7"/>
        <v>9.2198363695265204</v>
      </c>
      <c r="G65">
        <f t="shared" si="7"/>
        <v>4.7392566941374688E-32</v>
      </c>
      <c r="H65">
        <f t="shared" si="7"/>
        <v>2.562419014638523E-64</v>
      </c>
      <c r="I65">
        <f t="shared" si="7"/>
        <v>0</v>
      </c>
      <c r="J65">
        <f t="shared" si="12"/>
        <v>0</v>
      </c>
      <c r="K65">
        <f t="shared" si="8"/>
        <v>9.2198363695265204</v>
      </c>
      <c r="L65">
        <f t="shared" si="9"/>
        <v>12.828113212165844</v>
      </c>
      <c r="M65">
        <f t="shared" si="10"/>
        <v>164.56048858414388</v>
      </c>
    </row>
    <row r="66" spans="1:13" x14ac:dyDescent="0.3">
      <c r="A66">
        <v>537.6</v>
      </c>
      <c r="B66">
        <v>1660</v>
      </c>
      <c r="C66">
        <f t="shared" si="5"/>
        <v>1601.797744777087</v>
      </c>
      <c r="D66">
        <f t="shared" si="11"/>
        <v>691.69994414133907</v>
      </c>
      <c r="E66">
        <f t="shared" si="6"/>
        <v>58.202255222912981</v>
      </c>
      <c r="F66">
        <f t="shared" si="7"/>
        <v>10.988307579680844</v>
      </c>
      <c r="G66">
        <f t="shared" si="7"/>
        <v>8.931713870065868E-32</v>
      </c>
      <c r="H66">
        <f t="shared" si="7"/>
        <v>7.5190505031044509E-64</v>
      </c>
      <c r="I66">
        <f t="shared" si="7"/>
        <v>0</v>
      </c>
      <c r="J66">
        <f t="shared" si="12"/>
        <v>0</v>
      </c>
      <c r="K66">
        <f t="shared" si="8"/>
        <v>10.988307579680844</v>
      </c>
      <c r="L66">
        <f t="shared" si="9"/>
        <v>47.213947643232139</v>
      </c>
      <c r="M66">
        <f t="shared" si="10"/>
        <v>2229.1568520578658</v>
      </c>
    </row>
    <row r="67" spans="1:13" x14ac:dyDescent="0.3">
      <c r="A67">
        <v>537.65</v>
      </c>
      <c r="B67">
        <v>1629</v>
      </c>
      <c r="C67">
        <f t="shared" si="5"/>
        <v>1601.6434391358669</v>
      </c>
      <c r="D67">
        <f t="shared" si="11"/>
        <v>691.64994414133912</v>
      </c>
      <c r="E67">
        <f t="shared" si="6"/>
        <v>27.356560864133144</v>
      </c>
      <c r="F67">
        <f t="shared" si="7"/>
        <v>13.065958134461077</v>
      </c>
      <c r="G67">
        <f t="shared" si="7"/>
        <v>1.6789815369830934E-31</v>
      </c>
      <c r="H67">
        <f t="shared" si="7"/>
        <v>2.1979517657494253E-63</v>
      </c>
      <c r="I67">
        <f t="shared" si="7"/>
        <v>0</v>
      </c>
      <c r="J67">
        <f t="shared" si="12"/>
        <v>0</v>
      </c>
      <c r="K67">
        <f t="shared" si="8"/>
        <v>13.065958134461077</v>
      </c>
      <c r="L67">
        <f t="shared" si="9"/>
        <v>14.290602729672067</v>
      </c>
      <c r="M67">
        <f t="shared" si="10"/>
        <v>204.22132637731073</v>
      </c>
    </row>
    <row r="68" spans="1:13" x14ac:dyDescent="0.3">
      <c r="A68">
        <v>537.70000000000005</v>
      </c>
      <c r="B68">
        <v>1624</v>
      </c>
      <c r="C68">
        <f t="shared" si="5"/>
        <v>1601.4891334946465</v>
      </c>
      <c r="D68">
        <f t="shared" si="11"/>
        <v>691.59994414133917</v>
      </c>
      <c r="E68">
        <f t="shared" si="6"/>
        <v>22.510866505353533</v>
      </c>
      <c r="F68">
        <f t="shared" si="7"/>
        <v>15.500816598835975</v>
      </c>
      <c r="G68">
        <f t="shared" si="7"/>
        <v>3.148064252652831E-31</v>
      </c>
      <c r="H68">
        <f t="shared" si="7"/>
        <v>6.4005252543801034E-63</v>
      </c>
      <c r="I68">
        <f t="shared" si="7"/>
        <v>0</v>
      </c>
      <c r="J68">
        <f t="shared" si="12"/>
        <v>0</v>
      </c>
      <c r="K68">
        <f t="shared" si="8"/>
        <v>15.500816598835975</v>
      </c>
      <c r="L68">
        <f t="shared" si="9"/>
        <v>7.0100499065175583</v>
      </c>
      <c r="M68">
        <f t="shared" si="10"/>
        <v>49.140799691866832</v>
      </c>
    </row>
    <row r="69" spans="1:13" x14ac:dyDescent="0.3">
      <c r="A69">
        <v>537.75</v>
      </c>
      <c r="B69">
        <v>1710</v>
      </c>
      <c r="C69">
        <f t="shared" si="5"/>
        <v>1601.3348278534263</v>
      </c>
      <c r="D69">
        <f t="shared" si="11"/>
        <v>691.54994414133921</v>
      </c>
      <c r="E69">
        <f t="shared" si="6"/>
        <v>108.6651721465737</v>
      </c>
      <c r="F69">
        <f t="shared" si="7"/>
        <v>18.347240512528529</v>
      </c>
      <c r="G69">
        <f t="shared" si="7"/>
        <v>5.8874577573517788E-31</v>
      </c>
      <c r="H69">
        <f t="shared" si="7"/>
        <v>1.8567583073766592E-62</v>
      </c>
      <c r="I69">
        <f t="shared" si="7"/>
        <v>0</v>
      </c>
      <c r="J69">
        <f t="shared" si="12"/>
        <v>0</v>
      </c>
      <c r="K69">
        <f t="shared" si="8"/>
        <v>18.347240512528529</v>
      </c>
      <c r="L69">
        <f t="shared" si="9"/>
        <v>90.317931634045166</v>
      </c>
      <c r="M69">
        <f t="shared" si="10"/>
        <v>8157.3287746520564</v>
      </c>
    </row>
    <row r="70" spans="1:13" x14ac:dyDescent="0.3">
      <c r="A70">
        <v>537.79999999999995</v>
      </c>
      <c r="B70">
        <v>1661</v>
      </c>
      <c r="C70">
        <f t="shared" si="5"/>
        <v>1601.1805222122061</v>
      </c>
      <c r="D70">
        <f t="shared" si="11"/>
        <v>691.49994414133926</v>
      </c>
      <c r="E70">
        <f t="shared" si="6"/>
        <v>59.819477787793858</v>
      </c>
      <c r="F70">
        <f t="shared" si="7"/>
        <v>21.66655138379598</v>
      </c>
      <c r="G70">
        <f t="shared" si="7"/>
        <v>1.0982433169978376E-30</v>
      </c>
      <c r="H70">
        <f t="shared" si="7"/>
        <v>5.3658365340138961E-62</v>
      </c>
      <c r="I70">
        <f t="shared" si="7"/>
        <v>0</v>
      </c>
      <c r="J70">
        <f t="shared" si="12"/>
        <v>0</v>
      </c>
      <c r="K70">
        <f t="shared" si="8"/>
        <v>21.66655138379598</v>
      </c>
      <c r="L70">
        <f t="shared" si="9"/>
        <v>38.152926403997881</v>
      </c>
      <c r="M70">
        <f t="shared" si="10"/>
        <v>1455.6457931888788</v>
      </c>
    </row>
    <row r="71" spans="1:13" x14ac:dyDescent="0.3">
      <c r="A71">
        <v>537.85</v>
      </c>
      <c r="B71">
        <v>1695</v>
      </c>
      <c r="C71">
        <f t="shared" si="5"/>
        <v>1601.0262165709855</v>
      </c>
      <c r="D71">
        <f t="shared" si="11"/>
        <v>691.44994414133907</v>
      </c>
      <c r="E71">
        <f t="shared" si="6"/>
        <v>93.973783429014475</v>
      </c>
      <c r="F71">
        <f t="shared" si="7"/>
        <v>25.527700087170697</v>
      </c>
      <c r="G71">
        <f t="shared" si="7"/>
        <v>2.0434117350931549E-30</v>
      </c>
      <c r="H71">
        <f t="shared" si="7"/>
        <v>1.5447628009282709E-61</v>
      </c>
      <c r="I71">
        <f t="shared" si="7"/>
        <v>0</v>
      </c>
      <c r="J71">
        <f t="shared" si="12"/>
        <v>0</v>
      </c>
      <c r="K71">
        <f t="shared" si="8"/>
        <v>25.527700087170697</v>
      </c>
      <c r="L71">
        <f t="shared" si="9"/>
        <v>68.446083341843774</v>
      </c>
      <c r="M71">
        <f t="shared" si="10"/>
        <v>4684.8663248386238</v>
      </c>
    </row>
    <row r="72" spans="1:13" x14ac:dyDescent="0.3">
      <c r="A72">
        <v>537.9</v>
      </c>
      <c r="B72">
        <v>1713</v>
      </c>
      <c r="C72">
        <f t="shared" si="5"/>
        <v>1600.8719109297654</v>
      </c>
      <c r="D72">
        <f t="shared" si="11"/>
        <v>691.39994414133912</v>
      </c>
      <c r="E72">
        <f t="shared" si="6"/>
        <v>112.12808907023464</v>
      </c>
      <c r="F72">
        <f t="shared" si="7"/>
        <v>30.007958282461626</v>
      </c>
      <c r="G72">
        <f t="shared" si="7"/>
        <v>3.792274327184734E-30</v>
      </c>
      <c r="H72">
        <f t="shared" si="7"/>
        <v>4.430252401265495E-61</v>
      </c>
      <c r="I72">
        <f t="shared" si="7"/>
        <v>0</v>
      </c>
      <c r="J72">
        <f t="shared" si="12"/>
        <v>0</v>
      </c>
      <c r="K72">
        <f t="shared" si="8"/>
        <v>30.007958282461626</v>
      </c>
      <c r="L72">
        <f t="shared" si="9"/>
        <v>82.120130787773007</v>
      </c>
      <c r="M72">
        <f t="shared" si="10"/>
        <v>6743.7158806009438</v>
      </c>
    </row>
    <row r="73" spans="1:13" x14ac:dyDescent="0.3">
      <c r="A73">
        <v>537.95000000000005</v>
      </c>
      <c r="B73">
        <v>1705</v>
      </c>
      <c r="C73">
        <f t="shared" si="5"/>
        <v>1600.717605288545</v>
      </c>
      <c r="D73">
        <f t="shared" si="11"/>
        <v>691.34994414133917</v>
      </c>
      <c r="E73">
        <f t="shared" si="6"/>
        <v>104.28239471145503</v>
      </c>
      <c r="F73">
        <f t="shared" si="7"/>
        <v>35.193630221110858</v>
      </c>
      <c r="G73">
        <f t="shared" si="7"/>
        <v>7.0198875879580536E-30</v>
      </c>
      <c r="H73">
        <f t="shared" si="7"/>
        <v>1.2657194060561989E-60</v>
      </c>
      <c r="I73">
        <f t="shared" si="7"/>
        <v>0</v>
      </c>
      <c r="J73">
        <f t="shared" si="12"/>
        <v>0</v>
      </c>
      <c r="K73">
        <f t="shared" si="8"/>
        <v>35.193630221110858</v>
      </c>
      <c r="L73">
        <f t="shared" si="9"/>
        <v>69.088764490344175</v>
      </c>
      <c r="M73">
        <f t="shared" si="10"/>
        <v>4773.2573788022419</v>
      </c>
    </row>
    <row r="74" spans="1:13" x14ac:dyDescent="0.3">
      <c r="A74">
        <v>538</v>
      </c>
      <c r="B74">
        <v>1672</v>
      </c>
      <c r="C74">
        <f t="shared" si="5"/>
        <v>1600.5632996473248</v>
      </c>
      <c r="D74">
        <f t="shared" si="11"/>
        <v>691.29994414133921</v>
      </c>
      <c r="E74">
        <f t="shared" si="6"/>
        <v>71.436700352675189</v>
      </c>
      <c r="F74">
        <f t="shared" si="7"/>
        <v>41.180777939959782</v>
      </c>
      <c r="G74">
        <f t="shared" si="7"/>
        <v>1.2961256885781841E-29</v>
      </c>
      <c r="H74">
        <f t="shared" si="7"/>
        <v>3.6023732590625742E-60</v>
      </c>
      <c r="I74">
        <f t="shared" si="7"/>
        <v>0</v>
      </c>
      <c r="J74">
        <f t="shared" si="12"/>
        <v>0</v>
      </c>
      <c r="K74">
        <f t="shared" si="8"/>
        <v>41.180777939959782</v>
      </c>
      <c r="L74">
        <f t="shared" si="9"/>
        <v>30.255922412715407</v>
      </c>
      <c r="M74">
        <f t="shared" si="10"/>
        <v>915.42084104425453</v>
      </c>
    </row>
    <row r="75" spans="1:13" x14ac:dyDescent="0.3">
      <c r="A75">
        <v>538.04999999999995</v>
      </c>
      <c r="B75">
        <v>1743</v>
      </c>
      <c r="C75">
        <f t="shared" si="5"/>
        <v>1600.4089940061046</v>
      </c>
      <c r="D75">
        <f t="shared" si="11"/>
        <v>691.24994414133926</v>
      </c>
      <c r="E75">
        <f t="shared" si="6"/>
        <v>142.59100599389535</v>
      </c>
      <c r="F75">
        <f t="shared" si="7"/>
        <v>48.07595137397751</v>
      </c>
      <c r="G75">
        <f t="shared" si="7"/>
        <v>2.3869901539932122E-29</v>
      </c>
      <c r="H75">
        <f t="shared" si="7"/>
        <v>1.0213680862663519E-59</v>
      </c>
      <c r="I75">
        <f t="shared" si="7"/>
        <v>0</v>
      </c>
      <c r="J75">
        <f t="shared" si="12"/>
        <v>0</v>
      </c>
      <c r="K75">
        <f t="shared" si="8"/>
        <v>48.07595137397751</v>
      </c>
      <c r="L75">
        <f t="shared" si="9"/>
        <v>94.515054619917834</v>
      </c>
      <c r="M75">
        <f t="shared" si="10"/>
        <v>8933.0955498060521</v>
      </c>
    </row>
    <row r="76" spans="1:13" x14ac:dyDescent="0.3">
      <c r="A76">
        <v>538.1</v>
      </c>
      <c r="B76">
        <v>1746</v>
      </c>
      <c r="C76">
        <f t="shared" si="5"/>
        <v>1600.2546883648843</v>
      </c>
      <c r="D76">
        <f t="shared" si="11"/>
        <v>691.19994414133907</v>
      </c>
      <c r="E76">
        <f t="shared" si="6"/>
        <v>145.74531163511574</v>
      </c>
      <c r="F76">
        <f t="shared" si="7"/>
        <v>55.996913360939018</v>
      </c>
      <c r="G76">
        <f t="shared" si="7"/>
        <v>4.3847080916028891E-29</v>
      </c>
      <c r="H76">
        <f t="shared" si="7"/>
        <v>2.8848162754963379E-59</v>
      </c>
      <c r="I76">
        <f t="shared" si="7"/>
        <v>0</v>
      </c>
      <c r="J76">
        <f t="shared" si="12"/>
        <v>0</v>
      </c>
      <c r="K76">
        <f t="shared" si="8"/>
        <v>55.996913360939018</v>
      </c>
      <c r="L76">
        <f t="shared" si="9"/>
        <v>89.748398274176722</v>
      </c>
      <c r="M76">
        <f t="shared" si="10"/>
        <v>8054.774992780247</v>
      </c>
    </row>
    <row r="77" spans="1:13" x14ac:dyDescent="0.3">
      <c r="A77">
        <v>538.15</v>
      </c>
      <c r="B77">
        <v>1721</v>
      </c>
      <c r="C77">
        <f t="shared" si="5"/>
        <v>1600.1003827236641</v>
      </c>
      <c r="D77">
        <f t="shared" si="11"/>
        <v>691.14994414133912</v>
      </c>
      <c r="E77">
        <f t="shared" si="6"/>
        <v>120.8996172763359</v>
      </c>
      <c r="F77">
        <f t="shared" si="7"/>
        <v>65.073347882798132</v>
      </c>
      <c r="G77">
        <f t="shared" si="7"/>
        <v>8.0337311326334603E-29</v>
      </c>
      <c r="H77">
        <f t="shared" si="7"/>
        <v>8.1170147967212085E-59</v>
      </c>
      <c r="I77">
        <f t="shared" si="7"/>
        <v>0</v>
      </c>
      <c r="J77">
        <f t="shared" si="12"/>
        <v>0</v>
      </c>
      <c r="K77">
        <f t="shared" si="8"/>
        <v>65.073347882798132</v>
      </c>
      <c r="L77">
        <f t="shared" si="9"/>
        <v>55.826269393537771</v>
      </c>
      <c r="M77">
        <f t="shared" si="10"/>
        <v>3116.572354399852</v>
      </c>
    </row>
    <row r="78" spans="1:13" x14ac:dyDescent="0.3">
      <c r="A78">
        <v>538.20000000000005</v>
      </c>
      <c r="B78">
        <v>1749</v>
      </c>
      <c r="C78">
        <f t="shared" si="5"/>
        <v>1599.9460770824435</v>
      </c>
      <c r="D78">
        <f t="shared" si="11"/>
        <v>691.09994414133917</v>
      </c>
      <c r="E78">
        <f t="shared" si="6"/>
        <v>149.05392291755652</v>
      </c>
      <c r="F78">
        <f t="shared" si="7"/>
        <v>75.447538215689875</v>
      </c>
      <c r="G78">
        <f t="shared" si="7"/>
        <v>1.4681838716681273E-28</v>
      </c>
      <c r="H78">
        <f t="shared" si="7"/>
        <v>2.2751855351751963E-58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75.447538215689875</v>
      </c>
      <c r="L78">
        <f t="shared" ref="L78:L141" si="14">E78-K78</f>
        <v>73.606384701866645</v>
      </c>
      <c r="M78">
        <f t="shared" si="10"/>
        <v>5417.899868879188</v>
      </c>
    </row>
    <row r="79" spans="1:13" x14ac:dyDescent="0.3">
      <c r="A79">
        <v>538.25</v>
      </c>
      <c r="B79">
        <v>1744</v>
      </c>
      <c r="C79">
        <f t="shared" ref="C79:C142" si="15">$P$14*A79+$Q$14</f>
        <v>1599.7917714412233</v>
      </c>
      <c r="D79">
        <f t="shared" ref="D79:D142" si="16">$E$4-A79-$N$7</f>
        <v>691.04994414133921</v>
      </c>
      <c r="E79">
        <f t="shared" ref="E79:E142" si="17">B79-C79</f>
        <v>144.20822855877668</v>
      </c>
      <c r="F79">
        <f t="shared" ref="F79:I142" si="18">F$7*EXP(-(($D79-F$8)^2)/(2*F$9^2))</f>
        <v>87.27499996979455</v>
      </c>
      <c r="G79">
        <f t="shared" si="18"/>
        <v>2.6762714045676062E-28</v>
      </c>
      <c r="H79">
        <f t="shared" si="18"/>
        <v>6.3530109007816039E-58</v>
      </c>
      <c r="I79">
        <f t="shared" si="18"/>
        <v>0</v>
      </c>
      <c r="J79">
        <f t="shared" si="13"/>
        <v>0</v>
      </c>
      <c r="K79">
        <f t="shared" ref="K79:K142" si="19">F79+G79+H79+I79+J79</f>
        <v>87.27499996979455</v>
      </c>
      <c r="L79">
        <f t="shared" si="14"/>
        <v>56.933228588982132</v>
      </c>
      <c r="M79">
        <f t="shared" ref="M79:M142" si="20">(L79)^2</f>
        <v>3241.3925175652926</v>
      </c>
    </row>
    <row r="80" spans="1:13" x14ac:dyDescent="0.3">
      <c r="A80">
        <v>538.29999999999995</v>
      </c>
      <c r="B80">
        <v>1736</v>
      </c>
      <c r="C80">
        <f t="shared" si="15"/>
        <v>1599.6374658000032</v>
      </c>
      <c r="D80">
        <f t="shared" si="16"/>
        <v>690.99994414133926</v>
      </c>
      <c r="E80">
        <f t="shared" si="17"/>
        <v>136.36253419999684</v>
      </c>
      <c r="F80">
        <f t="shared" si="18"/>
        <v>100.72505233121345</v>
      </c>
      <c r="G80">
        <f t="shared" si="18"/>
        <v>4.865936167383026E-28</v>
      </c>
      <c r="H80">
        <f t="shared" si="18"/>
        <v>1.7671958594296311E-57</v>
      </c>
      <c r="I80">
        <f t="shared" si="18"/>
        <v>0</v>
      </c>
      <c r="J80">
        <f t="shared" si="13"/>
        <v>0</v>
      </c>
      <c r="K80">
        <f t="shared" si="19"/>
        <v>100.72505233121345</v>
      </c>
      <c r="L80">
        <f t="shared" si="14"/>
        <v>35.637481868783397</v>
      </c>
      <c r="M80">
        <f t="shared" si="20"/>
        <v>1270.0301139478654</v>
      </c>
    </row>
    <row r="81" spans="1:13" x14ac:dyDescent="0.3">
      <c r="A81">
        <v>538.35</v>
      </c>
      <c r="B81">
        <v>1750</v>
      </c>
      <c r="C81">
        <f t="shared" si="15"/>
        <v>1599.4831601587828</v>
      </c>
      <c r="D81">
        <f t="shared" si="16"/>
        <v>690.94994414133907</v>
      </c>
      <c r="E81">
        <f t="shared" si="17"/>
        <v>150.51683984121723</v>
      </c>
      <c r="F81">
        <f t="shared" si="18"/>
        <v>115.98130920636933</v>
      </c>
      <c r="G81">
        <f t="shared" si="18"/>
        <v>8.8244817643887976E-28</v>
      </c>
      <c r="H81">
        <f t="shared" si="18"/>
        <v>4.8970221942761842E-57</v>
      </c>
      <c r="I81">
        <f t="shared" si="18"/>
        <v>0</v>
      </c>
      <c r="J81">
        <f t="shared" si="13"/>
        <v>0</v>
      </c>
      <c r="K81">
        <f t="shared" si="19"/>
        <v>115.98130920636933</v>
      </c>
      <c r="L81">
        <f t="shared" si="14"/>
        <v>34.535530634847902</v>
      </c>
      <c r="M81">
        <f t="shared" si="20"/>
        <v>1192.7028762305179</v>
      </c>
    </row>
    <row r="82" spans="1:13" x14ac:dyDescent="0.3">
      <c r="A82">
        <v>538.4</v>
      </c>
      <c r="B82">
        <v>1884</v>
      </c>
      <c r="C82">
        <f t="shared" si="15"/>
        <v>1599.3288545175626</v>
      </c>
      <c r="D82">
        <f t="shared" si="16"/>
        <v>690.89994414133912</v>
      </c>
      <c r="E82">
        <f t="shared" si="17"/>
        <v>284.6711454824374</v>
      </c>
      <c r="F82">
        <f t="shared" si="18"/>
        <v>133.24207046282712</v>
      </c>
      <c r="G82">
        <f t="shared" si="18"/>
        <v>1.5962413666631025E-27</v>
      </c>
      <c r="H82">
        <f t="shared" si="18"/>
        <v>1.3518290084631555E-56</v>
      </c>
      <c r="I82">
        <f t="shared" si="18"/>
        <v>0</v>
      </c>
      <c r="J82">
        <f t="shared" si="13"/>
        <v>0</v>
      </c>
      <c r="K82">
        <f t="shared" si="19"/>
        <v>133.24207046282712</v>
      </c>
      <c r="L82">
        <f t="shared" si="14"/>
        <v>151.42907501961028</v>
      </c>
      <c r="M82">
        <f t="shared" si="20"/>
        <v>22930.764761294759</v>
      </c>
    </row>
    <row r="83" spans="1:13" x14ac:dyDescent="0.3">
      <c r="A83">
        <v>538.45000000000005</v>
      </c>
      <c r="B83">
        <v>1840</v>
      </c>
      <c r="C83">
        <f t="shared" si="15"/>
        <v>1599.174548876342</v>
      </c>
      <c r="D83">
        <f t="shared" si="16"/>
        <v>690.84994414133917</v>
      </c>
      <c r="E83">
        <f t="shared" si="17"/>
        <v>240.82545112365801</v>
      </c>
      <c r="F83">
        <f t="shared" si="18"/>
        <v>152.72059211009517</v>
      </c>
      <c r="G83">
        <f t="shared" si="18"/>
        <v>2.8800130896458337E-27</v>
      </c>
      <c r="H83">
        <f t="shared" si="18"/>
        <v>3.7175237613686579E-56</v>
      </c>
      <c r="I83">
        <f t="shared" si="18"/>
        <v>0</v>
      </c>
      <c r="J83">
        <f t="shared" si="13"/>
        <v>0</v>
      </c>
      <c r="K83">
        <f t="shared" si="19"/>
        <v>152.72059211009517</v>
      </c>
      <c r="L83">
        <f t="shared" si="14"/>
        <v>88.104859013562844</v>
      </c>
      <c r="M83">
        <f t="shared" si="20"/>
        <v>7762.4661817997858</v>
      </c>
    </row>
    <row r="84" spans="1:13" x14ac:dyDescent="0.3">
      <c r="A84">
        <v>538.5</v>
      </c>
      <c r="B84">
        <v>1887</v>
      </c>
      <c r="C84">
        <f t="shared" si="15"/>
        <v>1599.0202432351221</v>
      </c>
      <c r="D84">
        <f t="shared" si="16"/>
        <v>690.79994414133921</v>
      </c>
      <c r="E84">
        <f t="shared" si="17"/>
        <v>287.97975676487795</v>
      </c>
      <c r="F84">
        <f t="shared" si="18"/>
        <v>174.64521311818007</v>
      </c>
      <c r="G84">
        <f t="shared" si="18"/>
        <v>5.1829487054353807E-27</v>
      </c>
      <c r="H84">
        <f t="shared" si="18"/>
        <v>1.0184226435397678E-55</v>
      </c>
      <c r="I84">
        <f t="shared" si="18"/>
        <v>0</v>
      </c>
      <c r="J84">
        <f t="shared" si="13"/>
        <v>0</v>
      </c>
      <c r="K84">
        <f t="shared" si="19"/>
        <v>174.64521311818007</v>
      </c>
      <c r="L84">
        <f t="shared" si="14"/>
        <v>113.33454364669788</v>
      </c>
      <c r="M84">
        <f t="shared" si="20"/>
        <v>12844.718783605267</v>
      </c>
    </row>
    <row r="85" spans="1:13" x14ac:dyDescent="0.3">
      <c r="A85">
        <v>538.54999999999995</v>
      </c>
      <c r="B85">
        <v>1886</v>
      </c>
      <c r="C85">
        <f t="shared" si="15"/>
        <v>1598.8659375939019</v>
      </c>
      <c r="D85">
        <f t="shared" si="16"/>
        <v>690.74994414133926</v>
      </c>
      <c r="E85">
        <f t="shared" si="17"/>
        <v>287.13406240609811</v>
      </c>
      <c r="F85">
        <f t="shared" si="18"/>
        <v>199.25931569628082</v>
      </c>
      <c r="G85">
        <f t="shared" si="18"/>
        <v>9.3034902901873308E-27</v>
      </c>
      <c r="H85">
        <f t="shared" si="18"/>
        <v>2.7793589751207414E-55</v>
      </c>
      <c r="I85">
        <f t="shared" si="18"/>
        <v>0</v>
      </c>
      <c r="J85">
        <f t="shared" si="13"/>
        <v>0</v>
      </c>
      <c r="K85">
        <f t="shared" si="19"/>
        <v>199.25931569628082</v>
      </c>
      <c r="L85">
        <f t="shared" si="14"/>
        <v>87.874746709817288</v>
      </c>
      <c r="M85">
        <f t="shared" si="20"/>
        <v>7721.9711093145443</v>
      </c>
    </row>
    <row r="86" spans="1:13" x14ac:dyDescent="0.3">
      <c r="A86">
        <v>538.6</v>
      </c>
      <c r="B86">
        <v>2021</v>
      </c>
      <c r="C86">
        <f t="shared" si="15"/>
        <v>1598.7116319526813</v>
      </c>
      <c r="D86">
        <f t="shared" si="16"/>
        <v>690.69994414133907</v>
      </c>
      <c r="E86">
        <f t="shared" si="17"/>
        <v>422.28836804731873</v>
      </c>
      <c r="F86">
        <f t="shared" si="18"/>
        <v>226.82109529968164</v>
      </c>
      <c r="G86">
        <f t="shared" si="18"/>
        <v>1.6657179106735218E-26</v>
      </c>
      <c r="H86">
        <f t="shared" si="18"/>
        <v>7.5562016800183822E-55</v>
      </c>
      <c r="I86">
        <f t="shared" si="18"/>
        <v>0</v>
      </c>
      <c r="J86">
        <f t="shared" si="13"/>
        <v>0</v>
      </c>
      <c r="K86">
        <f t="shared" si="19"/>
        <v>226.82109529968164</v>
      </c>
      <c r="L86">
        <f t="shared" si="14"/>
        <v>195.46727274763708</v>
      </c>
      <c r="M86">
        <f t="shared" si="20"/>
        <v>38207.454715399144</v>
      </c>
    </row>
    <row r="87" spans="1:13" x14ac:dyDescent="0.3">
      <c r="A87">
        <v>538.65</v>
      </c>
      <c r="B87">
        <v>1866</v>
      </c>
      <c r="C87">
        <f t="shared" si="15"/>
        <v>1598.5573263114611</v>
      </c>
      <c r="D87">
        <f t="shared" si="16"/>
        <v>690.64994414133912</v>
      </c>
      <c r="E87">
        <f t="shared" si="17"/>
        <v>267.44267368853889</v>
      </c>
      <c r="F87">
        <f t="shared" si="18"/>
        <v>257.60311646415244</v>
      </c>
      <c r="G87">
        <f t="shared" si="18"/>
        <v>2.9747025874138181E-26</v>
      </c>
      <c r="H87">
        <f t="shared" si="18"/>
        <v>2.0464669791330157E-54</v>
      </c>
      <c r="I87">
        <f t="shared" si="18"/>
        <v>0</v>
      </c>
      <c r="J87">
        <f t="shared" si="13"/>
        <v>0</v>
      </c>
      <c r="K87">
        <f t="shared" si="19"/>
        <v>257.60311646415244</v>
      </c>
      <c r="L87">
        <f t="shared" si="14"/>
        <v>9.8395572243864535</v>
      </c>
      <c r="M87">
        <f t="shared" si="20"/>
        <v>96.816886371975656</v>
      </c>
    </row>
    <row r="88" spans="1:13" x14ac:dyDescent="0.3">
      <c r="A88">
        <v>538.70000000000005</v>
      </c>
      <c r="B88">
        <v>1970</v>
      </c>
      <c r="C88">
        <f t="shared" si="15"/>
        <v>1598.4030206702407</v>
      </c>
      <c r="D88">
        <f t="shared" si="16"/>
        <v>690.59994414133917</v>
      </c>
      <c r="E88">
        <f t="shared" si="17"/>
        <v>371.59697932975928</v>
      </c>
      <c r="F88">
        <f t="shared" si="18"/>
        <v>291.89163084562205</v>
      </c>
      <c r="G88">
        <f t="shared" si="18"/>
        <v>5.298734946238366E-26</v>
      </c>
      <c r="H88">
        <f t="shared" si="18"/>
        <v>5.5213877089555407E-54</v>
      </c>
      <c r="I88">
        <f t="shared" si="18"/>
        <v>0</v>
      </c>
      <c r="J88">
        <f t="shared" si="13"/>
        <v>0</v>
      </c>
      <c r="K88">
        <f t="shared" si="19"/>
        <v>291.89163084562205</v>
      </c>
      <c r="L88">
        <f t="shared" si="14"/>
        <v>79.705348484137232</v>
      </c>
      <c r="M88">
        <f t="shared" si="20"/>
        <v>6352.9425769777572</v>
      </c>
    </row>
    <row r="89" spans="1:13" x14ac:dyDescent="0.3">
      <c r="A89">
        <v>538.75</v>
      </c>
      <c r="B89">
        <v>2062</v>
      </c>
      <c r="C89">
        <f t="shared" si="15"/>
        <v>1598.2487150290206</v>
      </c>
      <c r="D89">
        <f t="shared" si="16"/>
        <v>690.54994414133921</v>
      </c>
      <c r="E89">
        <f t="shared" si="17"/>
        <v>463.75128497097944</v>
      </c>
      <c r="F89">
        <f t="shared" si="18"/>
        <v>329.98563461537617</v>
      </c>
      <c r="G89">
        <f t="shared" si="18"/>
        <v>9.4142860298181597E-26</v>
      </c>
      <c r="H89">
        <f t="shared" si="18"/>
        <v>1.4840005061321256E-53</v>
      </c>
      <c r="I89">
        <f t="shared" si="18"/>
        <v>0</v>
      </c>
      <c r="J89">
        <f t="shared" si="13"/>
        <v>0</v>
      </c>
      <c r="K89">
        <f t="shared" si="19"/>
        <v>329.98563461537617</v>
      </c>
      <c r="L89">
        <f t="shared" si="14"/>
        <v>133.76565035560327</v>
      </c>
      <c r="M89">
        <f t="shared" si="20"/>
        <v>17893.249215057505</v>
      </c>
    </row>
    <row r="90" spans="1:13" x14ac:dyDescent="0.3">
      <c r="A90">
        <v>538.79999999999995</v>
      </c>
      <c r="B90">
        <v>2074</v>
      </c>
      <c r="C90">
        <f t="shared" si="15"/>
        <v>1598.0944093878004</v>
      </c>
      <c r="D90">
        <f t="shared" si="16"/>
        <v>690.49994414133926</v>
      </c>
      <c r="E90">
        <f t="shared" si="17"/>
        <v>475.9055906121996</v>
      </c>
      <c r="F90">
        <f t="shared" si="18"/>
        <v>372.19564369613488</v>
      </c>
      <c r="G90">
        <f t="shared" si="18"/>
        <v>1.6683575513087898E-25</v>
      </c>
      <c r="H90">
        <f t="shared" si="18"/>
        <v>3.973398799435724E-53</v>
      </c>
      <c r="I90">
        <f t="shared" si="18"/>
        <v>0</v>
      </c>
      <c r="J90">
        <f t="shared" si="13"/>
        <v>0</v>
      </c>
      <c r="K90">
        <f t="shared" si="19"/>
        <v>372.19564369613488</v>
      </c>
      <c r="L90">
        <f t="shared" si="14"/>
        <v>103.70994691606472</v>
      </c>
      <c r="M90">
        <f t="shared" si="20"/>
        <v>10755.753089332962</v>
      </c>
    </row>
    <row r="91" spans="1:13" x14ac:dyDescent="0.3">
      <c r="A91">
        <v>538.85</v>
      </c>
      <c r="B91">
        <v>2152</v>
      </c>
      <c r="C91">
        <f t="shared" si="15"/>
        <v>1597.9401037465798</v>
      </c>
      <c r="D91">
        <f t="shared" si="16"/>
        <v>690.44994414133907</v>
      </c>
      <c r="E91">
        <f t="shared" si="17"/>
        <v>554.05989625342022</v>
      </c>
      <c r="F91">
        <f t="shared" si="18"/>
        <v>418.84216725312933</v>
      </c>
      <c r="G91">
        <f t="shared" si="18"/>
        <v>2.9490179940137287E-25</v>
      </c>
      <c r="H91">
        <f t="shared" si="18"/>
        <v>1.0598211097036485E-52</v>
      </c>
      <c r="I91">
        <f t="shared" si="18"/>
        <v>0</v>
      </c>
      <c r="J91">
        <f t="shared" si="13"/>
        <v>0</v>
      </c>
      <c r="K91">
        <f t="shared" si="19"/>
        <v>418.84216725312933</v>
      </c>
      <c r="L91">
        <f t="shared" si="14"/>
        <v>135.21772900029089</v>
      </c>
      <c r="M91">
        <f t="shared" si="20"/>
        <v>18283.834235996106</v>
      </c>
    </row>
    <row r="92" spans="1:13" x14ac:dyDescent="0.3">
      <c r="A92">
        <v>538.9</v>
      </c>
      <c r="B92">
        <v>2192</v>
      </c>
      <c r="C92">
        <f t="shared" si="15"/>
        <v>1597.7857981053596</v>
      </c>
      <c r="D92">
        <f t="shared" si="16"/>
        <v>690.39994414133912</v>
      </c>
      <c r="E92">
        <f t="shared" si="17"/>
        <v>594.21420189464038</v>
      </c>
      <c r="F92">
        <f t="shared" si="18"/>
        <v>470.25386242325146</v>
      </c>
      <c r="G92">
        <f t="shared" si="18"/>
        <v>5.1993884184178542E-25</v>
      </c>
      <c r="H92">
        <f t="shared" si="18"/>
        <v>2.8160818742418934E-52</v>
      </c>
      <c r="I92">
        <f t="shared" si="18"/>
        <v>0</v>
      </c>
      <c r="J92">
        <f t="shared" si="13"/>
        <v>0</v>
      </c>
      <c r="K92">
        <f t="shared" si="19"/>
        <v>470.25386242325146</v>
      </c>
      <c r="L92">
        <f t="shared" si="14"/>
        <v>123.96033947138892</v>
      </c>
      <c r="M92">
        <f t="shared" si="20"/>
        <v>15366.165761861981</v>
      </c>
    </row>
    <row r="93" spans="1:13" x14ac:dyDescent="0.3">
      <c r="A93">
        <v>538.95000000000005</v>
      </c>
      <c r="B93">
        <v>2195</v>
      </c>
      <c r="C93">
        <f t="shared" si="15"/>
        <v>1597.6314924641392</v>
      </c>
      <c r="D93">
        <f t="shared" si="16"/>
        <v>690.34994414133917</v>
      </c>
      <c r="E93">
        <f t="shared" si="17"/>
        <v>597.36850753586077</v>
      </c>
      <c r="F93">
        <f t="shared" si="18"/>
        <v>526.76535650563892</v>
      </c>
      <c r="G93">
        <f t="shared" si="18"/>
        <v>9.1435248865431492E-25</v>
      </c>
      <c r="H93">
        <f t="shared" si="18"/>
        <v>7.454187130546649E-52</v>
      </c>
      <c r="I93">
        <f t="shared" si="18"/>
        <v>0</v>
      </c>
      <c r="J93">
        <f t="shared" si="13"/>
        <v>0</v>
      </c>
      <c r="K93">
        <f t="shared" si="19"/>
        <v>526.76535650563892</v>
      </c>
      <c r="L93">
        <f t="shared" si="14"/>
        <v>70.603151030221852</v>
      </c>
      <c r="M93">
        <f t="shared" si="20"/>
        <v>4984.804935396317</v>
      </c>
    </row>
    <row r="94" spans="1:13" x14ac:dyDescent="0.3">
      <c r="A94">
        <v>539</v>
      </c>
      <c r="B94">
        <v>2280</v>
      </c>
      <c r="C94">
        <f t="shared" si="15"/>
        <v>1597.4771868229191</v>
      </c>
      <c r="D94">
        <f t="shared" si="16"/>
        <v>690.29994414133921</v>
      </c>
      <c r="E94">
        <f t="shared" si="17"/>
        <v>682.52281317708093</v>
      </c>
      <c r="F94">
        <f t="shared" si="18"/>
        <v>588.71472674677671</v>
      </c>
      <c r="G94">
        <f t="shared" si="18"/>
        <v>1.6038420249052566E-24</v>
      </c>
      <c r="H94">
        <f t="shared" si="18"/>
        <v>1.9656111508899684E-51</v>
      </c>
      <c r="I94">
        <f t="shared" si="18"/>
        <v>0</v>
      </c>
      <c r="J94">
        <f t="shared" si="13"/>
        <v>0</v>
      </c>
      <c r="K94">
        <f t="shared" si="19"/>
        <v>588.71472674677671</v>
      </c>
      <c r="L94">
        <f t="shared" si="14"/>
        <v>93.808086430304229</v>
      </c>
      <c r="M94">
        <f t="shared" si="20"/>
        <v>8799.9570797154283</v>
      </c>
    </row>
    <row r="95" spans="1:13" x14ac:dyDescent="0.3">
      <c r="A95">
        <v>539.04999999999995</v>
      </c>
      <c r="B95">
        <v>2283</v>
      </c>
      <c r="C95">
        <f t="shared" si="15"/>
        <v>1597.3228811816989</v>
      </c>
      <c r="D95">
        <f t="shared" si="16"/>
        <v>690.24994414133926</v>
      </c>
      <c r="E95">
        <f t="shared" si="17"/>
        <v>685.6771188183011</v>
      </c>
      <c r="F95">
        <f t="shared" si="18"/>
        <v>656.4406324595376</v>
      </c>
      <c r="G95">
        <f t="shared" si="18"/>
        <v>2.8060543302064634E-24</v>
      </c>
      <c r="H95">
        <f t="shared" si="18"/>
        <v>5.1634173005459977E-51</v>
      </c>
      <c r="I95">
        <f t="shared" si="18"/>
        <v>0</v>
      </c>
      <c r="J95">
        <f t="shared" si="13"/>
        <v>0</v>
      </c>
      <c r="K95">
        <f t="shared" si="19"/>
        <v>656.4406324595376</v>
      </c>
      <c r="L95">
        <f t="shared" si="14"/>
        <v>29.2364863587635</v>
      </c>
      <c r="M95">
        <f t="shared" si="20"/>
        <v>854.77213460616417</v>
      </c>
    </row>
    <row r="96" spans="1:13" x14ac:dyDescent="0.3">
      <c r="A96">
        <v>539.1</v>
      </c>
      <c r="B96">
        <v>2454</v>
      </c>
      <c r="C96">
        <f t="shared" si="15"/>
        <v>1597.1685755404785</v>
      </c>
      <c r="D96">
        <f t="shared" si="16"/>
        <v>690.19994414133907</v>
      </c>
      <c r="E96">
        <f t="shared" si="17"/>
        <v>856.83142445952149</v>
      </c>
      <c r="F96">
        <f t="shared" si="18"/>
        <v>730.27909947627893</v>
      </c>
      <c r="G96">
        <f t="shared" si="18"/>
        <v>4.8968534946921648E-24</v>
      </c>
      <c r="H96">
        <f t="shared" si="18"/>
        <v>1.3511984742111673E-50</v>
      </c>
      <c r="I96">
        <f t="shared" si="18"/>
        <v>0</v>
      </c>
      <c r="J96">
        <f t="shared" si="13"/>
        <v>0</v>
      </c>
      <c r="K96">
        <f t="shared" si="19"/>
        <v>730.27909947627893</v>
      </c>
      <c r="L96">
        <f t="shared" si="14"/>
        <v>126.55232498324256</v>
      </c>
      <c r="M96">
        <f t="shared" si="20"/>
        <v>16015.490958664239</v>
      </c>
    </row>
    <row r="97" spans="1:13" x14ac:dyDescent="0.3">
      <c r="A97">
        <v>539.15</v>
      </c>
      <c r="B97">
        <v>2464</v>
      </c>
      <c r="C97">
        <f t="shared" si="15"/>
        <v>1597.0142698992584</v>
      </c>
      <c r="D97">
        <f t="shared" si="16"/>
        <v>690.14994414133912</v>
      </c>
      <c r="E97">
        <f t="shared" si="17"/>
        <v>866.98573010074165</v>
      </c>
      <c r="F97">
        <f t="shared" si="18"/>
        <v>810.55996283151239</v>
      </c>
      <c r="G97">
        <f t="shared" si="18"/>
        <v>8.5236320774625488E-24</v>
      </c>
      <c r="H97">
        <f t="shared" si="18"/>
        <v>3.522438091915616E-50</v>
      </c>
      <c r="I97">
        <f t="shared" si="18"/>
        <v>0</v>
      </c>
      <c r="J97">
        <f t="shared" si="13"/>
        <v>0</v>
      </c>
      <c r="K97">
        <f t="shared" si="19"/>
        <v>810.55996283151239</v>
      </c>
      <c r="L97">
        <f t="shared" si="14"/>
        <v>56.425767269229254</v>
      </c>
      <c r="M97">
        <f t="shared" si="20"/>
        <v>3183.8672119212233</v>
      </c>
    </row>
    <row r="98" spans="1:13" x14ac:dyDescent="0.3">
      <c r="A98">
        <v>539.20000000000005</v>
      </c>
      <c r="B98">
        <v>2572</v>
      </c>
      <c r="C98">
        <f t="shared" si="15"/>
        <v>1596.8599642580377</v>
      </c>
      <c r="D98">
        <f t="shared" si="16"/>
        <v>690.09994414133917</v>
      </c>
      <c r="E98">
        <f t="shared" si="17"/>
        <v>975.14003574196227</v>
      </c>
      <c r="F98">
        <f t="shared" si="18"/>
        <v>897.60298005107938</v>
      </c>
      <c r="G98">
        <f t="shared" si="18"/>
        <v>1.4798538552299882E-23</v>
      </c>
      <c r="H98">
        <f t="shared" si="18"/>
        <v>9.1476574647710443E-50</v>
      </c>
      <c r="I98">
        <f t="shared" si="18"/>
        <v>0</v>
      </c>
      <c r="J98">
        <f t="shared" si="13"/>
        <v>0</v>
      </c>
      <c r="K98">
        <f t="shared" si="19"/>
        <v>897.60298005107938</v>
      </c>
      <c r="L98">
        <f t="shared" si="14"/>
        <v>77.53705569088288</v>
      </c>
      <c r="M98">
        <f t="shared" si="20"/>
        <v>6011.9950052110735</v>
      </c>
    </row>
    <row r="99" spans="1:13" x14ac:dyDescent="0.3">
      <c r="A99">
        <v>539.25</v>
      </c>
      <c r="B99">
        <v>2667</v>
      </c>
      <c r="C99">
        <f t="shared" si="15"/>
        <v>1596.7056586168176</v>
      </c>
      <c r="D99">
        <f t="shared" si="16"/>
        <v>690.04994414133921</v>
      </c>
      <c r="E99">
        <f t="shared" si="17"/>
        <v>1070.2943413831824</v>
      </c>
      <c r="F99">
        <f t="shared" si="18"/>
        <v>991.71363439179152</v>
      </c>
      <c r="G99">
        <f t="shared" si="18"/>
        <v>2.5627102751303458E-23</v>
      </c>
      <c r="H99">
        <f t="shared" si="18"/>
        <v>2.3665665477476418E-49</v>
      </c>
      <c r="I99">
        <f t="shared" si="18"/>
        <v>0</v>
      </c>
      <c r="J99">
        <f t="shared" si="13"/>
        <v>0</v>
      </c>
      <c r="K99">
        <f t="shared" si="19"/>
        <v>991.71363439179152</v>
      </c>
      <c r="L99">
        <f t="shared" si="14"/>
        <v>78.580706991390912</v>
      </c>
      <c r="M99">
        <f t="shared" si="20"/>
        <v>6174.9275112668329</v>
      </c>
    </row>
    <row r="100" spans="1:13" x14ac:dyDescent="0.3">
      <c r="A100">
        <v>539.29999999999995</v>
      </c>
      <c r="B100">
        <v>2716</v>
      </c>
      <c r="C100">
        <f t="shared" si="15"/>
        <v>1596.5513529755974</v>
      </c>
      <c r="D100">
        <f t="shared" si="16"/>
        <v>689.99994414133926</v>
      </c>
      <c r="E100">
        <f t="shared" si="17"/>
        <v>1119.4486470244026</v>
      </c>
      <c r="F100">
        <f t="shared" si="18"/>
        <v>1093.1786547758893</v>
      </c>
      <c r="G100">
        <f t="shared" si="18"/>
        <v>4.4265639317978852E-23</v>
      </c>
      <c r="H100">
        <f t="shared" si="18"/>
        <v>6.0991575344635995E-49</v>
      </c>
      <c r="I100">
        <f t="shared" si="18"/>
        <v>0</v>
      </c>
      <c r="J100">
        <f t="shared" si="13"/>
        <v>0</v>
      </c>
      <c r="K100">
        <f t="shared" si="19"/>
        <v>1093.1786547758893</v>
      </c>
      <c r="L100">
        <f t="shared" si="14"/>
        <v>26.26999224851329</v>
      </c>
      <c r="M100">
        <f t="shared" si="20"/>
        <v>690.1124927369483</v>
      </c>
    </row>
    <row r="101" spans="1:13" x14ac:dyDescent="0.3">
      <c r="A101">
        <v>539.35</v>
      </c>
      <c r="B101">
        <v>2873</v>
      </c>
      <c r="C101">
        <f t="shared" si="15"/>
        <v>1596.397047334377</v>
      </c>
      <c r="D101">
        <f t="shared" si="16"/>
        <v>689.94994414133907</v>
      </c>
      <c r="E101">
        <f t="shared" si="17"/>
        <v>1276.602952665623</v>
      </c>
      <c r="F101">
        <f t="shared" si="18"/>
        <v>1202.2612868419824</v>
      </c>
      <c r="G101">
        <f t="shared" si="18"/>
        <v>7.6264165186572474E-23</v>
      </c>
      <c r="H101">
        <f t="shared" si="18"/>
        <v>1.5658973264498849E-48</v>
      </c>
      <c r="I101">
        <f t="shared" si="18"/>
        <v>0</v>
      </c>
      <c r="J101">
        <f t="shared" si="13"/>
        <v>0</v>
      </c>
      <c r="K101">
        <f t="shared" si="19"/>
        <v>1202.2612868419824</v>
      </c>
      <c r="L101">
        <f t="shared" si="14"/>
        <v>74.341665823640596</v>
      </c>
      <c r="M101">
        <f t="shared" si="20"/>
        <v>5526.6832774338527</v>
      </c>
    </row>
    <row r="102" spans="1:13" x14ac:dyDescent="0.3">
      <c r="A102">
        <v>539.4</v>
      </c>
      <c r="B102">
        <v>2896</v>
      </c>
      <c r="C102">
        <f t="shared" si="15"/>
        <v>1596.2427416931569</v>
      </c>
      <c r="D102">
        <f t="shared" si="16"/>
        <v>689.89994414133912</v>
      </c>
      <c r="E102">
        <f t="shared" si="17"/>
        <v>1299.7572583068431</v>
      </c>
      <c r="F102">
        <f t="shared" si="18"/>
        <v>1319.1963573769522</v>
      </c>
      <c r="G102">
        <f t="shared" si="18"/>
        <v>1.3105718916017478E-22</v>
      </c>
      <c r="H102">
        <f t="shared" si="18"/>
        <v>4.00496768857838E-48</v>
      </c>
      <c r="I102">
        <f t="shared" si="18"/>
        <v>0</v>
      </c>
      <c r="J102">
        <f t="shared" si="13"/>
        <v>0</v>
      </c>
      <c r="K102">
        <f t="shared" si="19"/>
        <v>1319.1963573769522</v>
      </c>
      <c r="L102">
        <f t="shared" si="14"/>
        <v>-19.439099070109023</v>
      </c>
      <c r="M102">
        <f t="shared" si="20"/>
        <v>377.87857265751347</v>
      </c>
    </row>
    <row r="103" spans="1:13" x14ac:dyDescent="0.3">
      <c r="A103">
        <v>539.45000000000005</v>
      </c>
      <c r="B103">
        <v>3128</v>
      </c>
      <c r="C103">
        <f t="shared" si="15"/>
        <v>1596.0884360519365</v>
      </c>
      <c r="D103">
        <f t="shared" si="16"/>
        <v>689.84994414133917</v>
      </c>
      <c r="E103">
        <f t="shared" si="17"/>
        <v>1531.9115639480635</v>
      </c>
      <c r="F103">
        <f t="shared" si="18"/>
        <v>1444.1851822550334</v>
      </c>
      <c r="G103">
        <f t="shared" si="18"/>
        <v>2.2464032905509914E-22</v>
      </c>
      <c r="H103">
        <f t="shared" si="18"/>
        <v>1.0204155140612537E-47</v>
      </c>
      <c r="I103">
        <f t="shared" si="18"/>
        <v>0</v>
      </c>
      <c r="J103">
        <f t="shared" si="13"/>
        <v>0</v>
      </c>
      <c r="K103">
        <f t="shared" si="19"/>
        <v>1444.1851822550334</v>
      </c>
      <c r="L103">
        <f t="shared" si="14"/>
        <v>87.726381693030135</v>
      </c>
      <c r="M103">
        <f t="shared" si="20"/>
        <v>7695.9180449512123</v>
      </c>
    </row>
    <row r="104" spans="1:13" x14ac:dyDescent="0.3">
      <c r="A104">
        <v>539.5</v>
      </c>
      <c r="B104">
        <v>3269</v>
      </c>
      <c r="C104">
        <f t="shared" si="15"/>
        <v>1595.9341304107163</v>
      </c>
      <c r="D104">
        <f t="shared" si="16"/>
        <v>689.79994414133921</v>
      </c>
      <c r="E104">
        <f t="shared" si="17"/>
        <v>1673.0658695892837</v>
      </c>
      <c r="F104">
        <f t="shared" si="18"/>
        <v>1577.3903756827021</v>
      </c>
      <c r="G104">
        <f t="shared" si="18"/>
        <v>3.8406183523376916E-22</v>
      </c>
      <c r="H104">
        <f t="shared" si="18"/>
        <v>2.5899858497062197E-47</v>
      </c>
      <c r="I104">
        <f t="shared" si="18"/>
        <v>0</v>
      </c>
      <c r="J104">
        <f t="shared" si="13"/>
        <v>0</v>
      </c>
      <c r="K104">
        <f t="shared" si="19"/>
        <v>1577.3903756827021</v>
      </c>
      <c r="L104">
        <f t="shared" si="14"/>
        <v>95.675493906581551</v>
      </c>
      <c r="M104">
        <f t="shared" si="20"/>
        <v>9153.8001342683237</v>
      </c>
    </row>
    <row r="105" spans="1:13" x14ac:dyDescent="0.3">
      <c r="A105">
        <v>539.54999999999995</v>
      </c>
      <c r="B105">
        <v>3307</v>
      </c>
      <c r="C105">
        <f t="shared" si="15"/>
        <v>1595.7798247694961</v>
      </c>
      <c r="D105">
        <f t="shared" si="16"/>
        <v>689.74994414133926</v>
      </c>
      <c r="E105">
        <f t="shared" si="17"/>
        <v>1711.2201752305039</v>
      </c>
      <c r="F105">
        <f t="shared" si="18"/>
        <v>1718.9306259109098</v>
      </c>
      <c r="G105">
        <f t="shared" si="18"/>
        <v>6.5493941561031035E-22</v>
      </c>
      <c r="H105">
        <f t="shared" si="18"/>
        <v>6.548774437071586E-47</v>
      </c>
      <c r="I105">
        <f t="shared" si="18"/>
        <v>0</v>
      </c>
      <c r="J105">
        <f t="shared" si="13"/>
        <v>0</v>
      </c>
      <c r="K105">
        <f t="shared" si="19"/>
        <v>1718.9306259109098</v>
      </c>
      <c r="L105">
        <f t="shared" si="14"/>
        <v>-7.7104506804059838</v>
      </c>
      <c r="M105">
        <f t="shared" si="20"/>
        <v>59.451049694973101</v>
      </c>
    </row>
    <row r="106" spans="1:13" x14ac:dyDescent="0.3">
      <c r="A106">
        <v>539.6</v>
      </c>
      <c r="B106">
        <v>3516</v>
      </c>
      <c r="C106">
        <f t="shared" si="15"/>
        <v>1595.6255191282755</v>
      </c>
      <c r="D106">
        <f t="shared" si="16"/>
        <v>689.69994414133907</v>
      </c>
      <c r="E106">
        <f t="shared" si="17"/>
        <v>1920.3744808717245</v>
      </c>
      <c r="F106">
        <f t="shared" si="18"/>
        <v>1868.8755093757331</v>
      </c>
      <c r="G106">
        <f t="shared" si="18"/>
        <v>1.1140063128825497E-21</v>
      </c>
      <c r="H106">
        <f t="shared" si="18"/>
        <v>1.6495480662983462E-46</v>
      </c>
      <c r="I106">
        <f t="shared" si="18"/>
        <v>0</v>
      </c>
      <c r="J106">
        <f t="shared" si="13"/>
        <v>0</v>
      </c>
      <c r="K106">
        <f t="shared" si="19"/>
        <v>1868.8755093757331</v>
      </c>
      <c r="L106">
        <f t="shared" si="14"/>
        <v>51.498971495991327</v>
      </c>
      <c r="M106">
        <f t="shared" si="20"/>
        <v>2652.144065144927</v>
      </c>
    </row>
    <row r="107" spans="1:13" x14ac:dyDescent="0.3">
      <c r="A107">
        <v>539.65</v>
      </c>
      <c r="B107">
        <v>3553</v>
      </c>
      <c r="C107">
        <f t="shared" si="15"/>
        <v>1595.4712134870554</v>
      </c>
      <c r="D107">
        <f t="shared" si="16"/>
        <v>689.64994414133912</v>
      </c>
      <c r="E107">
        <f t="shared" si="17"/>
        <v>1957.5287865129446</v>
      </c>
      <c r="F107">
        <f t="shared" si="18"/>
        <v>2027.2404213013056</v>
      </c>
      <c r="G107">
        <f t="shared" si="18"/>
        <v>1.8899953024057296E-21</v>
      </c>
      <c r="H107">
        <f t="shared" si="18"/>
        <v>4.1391600546396923E-46</v>
      </c>
      <c r="I107">
        <f t="shared" si="18"/>
        <v>0</v>
      </c>
      <c r="J107">
        <f t="shared" si="13"/>
        <v>0</v>
      </c>
      <c r="K107">
        <f t="shared" si="19"/>
        <v>2027.2404213013056</v>
      </c>
      <c r="L107">
        <f t="shared" si="14"/>
        <v>-69.711634788360925</v>
      </c>
      <c r="M107">
        <f t="shared" si="20"/>
        <v>4859.712024865813</v>
      </c>
    </row>
    <row r="108" spans="1:13" x14ac:dyDescent="0.3">
      <c r="A108">
        <v>539.70000000000005</v>
      </c>
      <c r="B108">
        <v>3704</v>
      </c>
      <c r="C108">
        <f t="shared" si="15"/>
        <v>1595.316907845835</v>
      </c>
      <c r="D108">
        <f t="shared" si="16"/>
        <v>689.59994414133917</v>
      </c>
      <c r="E108">
        <f t="shared" si="17"/>
        <v>2108.683092154165</v>
      </c>
      <c r="F108">
        <f t="shared" si="18"/>
        <v>2193.9817059529887</v>
      </c>
      <c r="G108">
        <f t="shared" si="18"/>
        <v>3.1983084567699283E-21</v>
      </c>
      <c r="H108">
        <f t="shared" si="18"/>
        <v>1.0346697870339135E-45</v>
      </c>
      <c r="I108">
        <f t="shared" si="18"/>
        <v>0</v>
      </c>
      <c r="J108">
        <f t="shared" si="13"/>
        <v>0</v>
      </c>
      <c r="K108">
        <f t="shared" si="19"/>
        <v>2193.9817059529887</v>
      </c>
      <c r="L108">
        <f t="shared" si="14"/>
        <v>-85.298613798823681</v>
      </c>
      <c r="M108">
        <f t="shared" si="20"/>
        <v>7275.8535160008732</v>
      </c>
    </row>
    <row r="109" spans="1:13" x14ac:dyDescent="0.3">
      <c r="A109">
        <v>539.75</v>
      </c>
      <c r="B109">
        <v>3942</v>
      </c>
      <c r="C109">
        <f t="shared" si="15"/>
        <v>1595.1626022046148</v>
      </c>
      <c r="D109">
        <f t="shared" si="16"/>
        <v>689.54994414133921</v>
      </c>
      <c r="E109">
        <f t="shared" si="17"/>
        <v>2346.8373977953852</v>
      </c>
      <c r="F109">
        <f t="shared" si="18"/>
        <v>2368.9920737152665</v>
      </c>
      <c r="G109">
        <f t="shared" si="18"/>
        <v>5.3984180988468776E-21</v>
      </c>
      <c r="H109">
        <f t="shared" si="18"/>
        <v>2.5765205891108287E-45</v>
      </c>
      <c r="I109">
        <f t="shared" si="18"/>
        <v>0</v>
      </c>
      <c r="J109">
        <f t="shared" si="13"/>
        <v>0</v>
      </c>
      <c r="K109">
        <f t="shared" si="19"/>
        <v>2368.9920737152665</v>
      </c>
      <c r="L109">
        <f t="shared" si="14"/>
        <v>-22.154675919881356</v>
      </c>
      <c r="M109">
        <f t="shared" si="20"/>
        <v>490.82966511497079</v>
      </c>
    </row>
    <row r="110" spans="1:13" x14ac:dyDescent="0.3">
      <c r="A110">
        <v>539.79999999999995</v>
      </c>
      <c r="B110">
        <v>4178</v>
      </c>
      <c r="C110">
        <f t="shared" si="15"/>
        <v>1595.0082965633947</v>
      </c>
      <c r="D110">
        <f t="shared" si="16"/>
        <v>689.49994414133926</v>
      </c>
      <c r="E110">
        <f t="shared" si="17"/>
        <v>2582.9917034366053</v>
      </c>
      <c r="F110">
        <f t="shared" si="18"/>
        <v>2552.0963948875556</v>
      </c>
      <c r="G110">
        <f t="shared" si="18"/>
        <v>9.0886470088755592E-21</v>
      </c>
      <c r="H110">
        <f t="shared" si="18"/>
        <v>6.3915732309675249E-45</v>
      </c>
      <c r="I110">
        <f t="shared" si="18"/>
        <v>0</v>
      </c>
      <c r="J110">
        <f t="shared" si="13"/>
        <v>0</v>
      </c>
      <c r="K110">
        <f t="shared" si="19"/>
        <v>2552.0963948875556</v>
      </c>
      <c r="L110">
        <f t="shared" si="14"/>
        <v>30.895308549049787</v>
      </c>
      <c r="M110">
        <f t="shared" si="20"/>
        <v>954.52009034098887</v>
      </c>
    </row>
    <row r="111" spans="1:13" x14ac:dyDescent="0.3">
      <c r="A111">
        <v>539.85</v>
      </c>
      <c r="B111">
        <v>4343</v>
      </c>
      <c r="C111">
        <f t="shared" si="15"/>
        <v>1594.853990922174</v>
      </c>
      <c r="D111">
        <f t="shared" si="16"/>
        <v>689.44994414133907</v>
      </c>
      <c r="E111">
        <f t="shared" si="17"/>
        <v>2748.146009077826</v>
      </c>
      <c r="F111">
        <f t="shared" si="18"/>
        <v>2743.0479612865188</v>
      </c>
      <c r="G111">
        <f t="shared" si="18"/>
        <v>1.5262247941464452E-20</v>
      </c>
      <c r="H111">
        <f t="shared" si="18"/>
        <v>1.5795167048079891E-44</v>
      </c>
      <c r="I111">
        <f t="shared" si="18"/>
        <v>0</v>
      </c>
      <c r="J111">
        <f t="shared" si="13"/>
        <v>0</v>
      </c>
      <c r="K111">
        <f t="shared" si="19"/>
        <v>2743.0479612865188</v>
      </c>
      <c r="L111">
        <f t="shared" si="14"/>
        <v>5.0980477913071809</v>
      </c>
      <c r="M111">
        <f t="shared" si="20"/>
        <v>25.990091282452024</v>
      </c>
    </row>
    <row r="112" spans="1:13" x14ac:dyDescent="0.3">
      <c r="A112">
        <v>539.9</v>
      </c>
      <c r="B112">
        <v>4565</v>
      </c>
      <c r="C112">
        <f t="shared" si="15"/>
        <v>1594.6996852809539</v>
      </c>
      <c r="D112">
        <f t="shared" si="16"/>
        <v>689.39994414133912</v>
      </c>
      <c r="E112">
        <f t="shared" si="17"/>
        <v>2970.3003147190461</v>
      </c>
      <c r="F112">
        <f t="shared" si="18"/>
        <v>2941.5253063146097</v>
      </c>
      <c r="G112">
        <f t="shared" si="18"/>
        <v>2.5563735869515849E-20</v>
      </c>
      <c r="H112">
        <f t="shared" si="18"/>
        <v>3.8885078469692632E-44</v>
      </c>
      <c r="I112">
        <f t="shared" si="18"/>
        <v>0</v>
      </c>
      <c r="J112">
        <f t="shared" si="13"/>
        <v>0</v>
      </c>
      <c r="K112">
        <f t="shared" si="19"/>
        <v>2941.5253063146097</v>
      </c>
      <c r="L112">
        <f t="shared" si="14"/>
        <v>28.775008404436448</v>
      </c>
      <c r="M112">
        <f t="shared" si="20"/>
        <v>828.0011086753882</v>
      </c>
    </row>
    <row r="113" spans="1:13" x14ac:dyDescent="0.3">
      <c r="A113">
        <v>539.95000000000005</v>
      </c>
      <c r="B113">
        <v>4706</v>
      </c>
      <c r="C113">
        <f t="shared" si="15"/>
        <v>1594.5453796397335</v>
      </c>
      <c r="D113">
        <f t="shared" si="16"/>
        <v>689.34994414133917</v>
      </c>
      <c r="E113">
        <f t="shared" si="17"/>
        <v>3111.4546203602667</v>
      </c>
      <c r="F113">
        <f t="shared" si="18"/>
        <v>3147.1296719856387</v>
      </c>
      <c r="G113">
        <f t="shared" si="18"/>
        <v>4.2708732981802158E-20</v>
      </c>
      <c r="H113">
        <f t="shared" si="18"/>
        <v>9.5363907608127704E-44</v>
      </c>
      <c r="I113">
        <f t="shared" si="18"/>
        <v>0</v>
      </c>
      <c r="J113">
        <f t="shared" si="13"/>
        <v>0</v>
      </c>
      <c r="K113">
        <f t="shared" si="19"/>
        <v>3147.1296719856387</v>
      </c>
      <c r="L113">
        <f t="shared" si="14"/>
        <v>-35.675051625371907</v>
      </c>
      <c r="M113">
        <f t="shared" si="20"/>
        <v>1272.7093084729509</v>
      </c>
    </row>
    <row r="114" spans="1:13" x14ac:dyDescent="0.3">
      <c r="A114">
        <v>540</v>
      </c>
      <c r="B114">
        <v>4991</v>
      </c>
      <c r="C114">
        <f t="shared" si="15"/>
        <v>1594.3910739985133</v>
      </c>
      <c r="D114">
        <f t="shared" si="16"/>
        <v>689.29994414133921</v>
      </c>
      <c r="E114">
        <f t="shared" si="17"/>
        <v>3396.6089260014869</v>
      </c>
      <c r="F114">
        <f t="shared" si="18"/>
        <v>3359.3832073307581</v>
      </c>
      <c r="G114">
        <f t="shared" si="18"/>
        <v>7.116977657520794E-20</v>
      </c>
      <c r="H114">
        <f t="shared" si="18"/>
        <v>2.3298469845147186E-43</v>
      </c>
      <c r="I114">
        <f t="shared" si="18"/>
        <v>0</v>
      </c>
      <c r="J114">
        <f t="shared" si="13"/>
        <v>0</v>
      </c>
      <c r="K114">
        <f t="shared" si="19"/>
        <v>3359.3832073307581</v>
      </c>
      <c r="L114">
        <f t="shared" si="14"/>
        <v>37.225718670728838</v>
      </c>
      <c r="M114">
        <f t="shared" si="20"/>
        <v>1385.7541305522495</v>
      </c>
    </row>
    <row r="115" spans="1:13" x14ac:dyDescent="0.3">
      <c r="A115">
        <v>540.04999999999995</v>
      </c>
      <c r="B115">
        <v>5095</v>
      </c>
      <c r="C115">
        <f t="shared" si="15"/>
        <v>1594.2367683572932</v>
      </c>
      <c r="D115">
        <f t="shared" si="16"/>
        <v>689.24994414133926</v>
      </c>
      <c r="E115">
        <f t="shared" si="17"/>
        <v>3500.7632316427071</v>
      </c>
      <c r="F115">
        <f t="shared" si="18"/>
        <v>3577.7279766969559</v>
      </c>
      <c r="G115">
        <f t="shared" si="18"/>
        <v>1.1829355024664175E-19</v>
      </c>
      <c r="H115">
        <f t="shared" si="18"/>
        <v>5.6703917269395346E-43</v>
      </c>
      <c r="I115">
        <f t="shared" si="18"/>
        <v>0</v>
      </c>
      <c r="J115">
        <f t="shared" si="13"/>
        <v>0</v>
      </c>
      <c r="K115">
        <f t="shared" si="19"/>
        <v>3577.7279766969559</v>
      </c>
      <c r="L115">
        <f t="shared" si="14"/>
        <v>-76.964745054248851</v>
      </c>
      <c r="M115">
        <f t="shared" si="20"/>
        <v>5923.5719812655234</v>
      </c>
    </row>
    <row r="116" spans="1:13" x14ac:dyDescent="0.3">
      <c r="A116">
        <v>540.1</v>
      </c>
      <c r="B116">
        <v>5315</v>
      </c>
      <c r="C116">
        <f t="shared" si="15"/>
        <v>1594.0824627160728</v>
      </c>
      <c r="D116">
        <f t="shared" si="16"/>
        <v>689.19994414133907</v>
      </c>
      <c r="E116">
        <f t="shared" si="17"/>
        <v>3720.9175372839272</v>
      </c>
      <c r="F116">
        <f t="shared" si="18"/>
        <v>3801.5258485738227</v>
      </c>
      <c r="G116">
        <f t="shared" si="18"/>
        <v>1.9611602342979231E-19</v>
      </c>
      <c r="H116">
        <f t="shared" si="18"/>
        <v>1.3748047613717506E-42</v>
      </c>
      <c r="I116">
        <f t="shared" si="18"/>
        <v>0</v>
      </c>
      <c r="J116">
        <f t="shared" si="13"/>
        <v>0</v>
      </c>
      <c r="K116">
        <f t="shared" si="19"/>
        <v>3801.5258485738227</v>
      </c>
      <c r="L116">
        <f t="shared" si="14"/>
        <v>-80.608311289895482</v>
      </c>
      <c r="M116">
        <f t="shared" si="20"/>
        <v>6497.6998490086917</v>
      </c>
    </row>
    <row r="117" spans="1:13" x14ac:dyDescent="0.3">
      <c r="A117">
        <v>540.15</v>
      </c>
      <c r="B117">
        <v>5706</v>
      </c>
      <c r="C117">
        <f t="shared" si="15"/>
        <v>1593.9281570748526</v>
      </c>
      <c r="D117">
        <f t="shared" si="16"/>
        <v>689.14994414133912</v>
      </c>
      <c r="E117">
        <f t="shared" si="17"/>
        <v>4112.0718429251474</v>
      </c>
      <c r="F117">
        <f t="shared" si="18"/>
        <v>4030.0593258374706</v>
      </c>
      <c r="G117">
        <f t="shared" si="18"/>
        <v>3.2430350318343986E-19</v>
      </c>
      <c r="H117">
        <f t="shared" si="18"/>
        <v>3.3205597179072312E-42</v>
      </c>
      <c r="I117">
        <f t="shared" si="18"/>
        <v>0</v>
      </c>
      <c r="J117">
        <f t="shared" si="13"/>
        <v>0</v>
      </c>
      <c r="K117">
        <f t="shared" si="19"/>
        <v>4030.0593258374706</v>
      </c>
      <c r="L117">
        <f t="shared" si="14"/>
        <v>82.01251708767677</v>
      </c>
      <c r="M117">
        <f t="shared" si="20"/>
        <v>6726.0529590564738</v>
      </c>
    </row>
    <row r="118" spans="1:13" x14ac:dyDescent="0.3">
      <c r="A118">
        <v>540.20000000000005</v>
      </c>
      <c r="B118">
        <v>5753</v>
      </c>
      <c r="C118">
        <f t="shared" si="15"/>
        <v>1593.773851433632</v>
      </c>
      <c r="D118">
        <f t="shared" si="16"/>
        <v>689.09994414133917</v>
      </c>
      <c r="E118">
        <f t="shared" si="17"/>
        <v>4159.2261485663676</v>
      </c>
      <c r="F118">
        <f t="shared" si="18"/>
        <v>4262.5333667671466</v>
      </c>
      <c r="G118">
        <f t="shared" si="18"/>
        <v>5.3490511430262256E-19</v>
      </c>
      <c r="H118">
        <f t="shared" si="18"/>
        <v>7.9895784399990821E-42</v>
      </c>
      <c r="I118">
        <f t="shared" si="18"/>
        <v>0</v>
      </c>
      <c r="J118">
        <f t="shared" si="13"/>
        <v>0</v>
      </c>
      <c r="K118">
        <f t="shared" si="19"/>
        <v>4262.5333667671466</v>
      </c>
      <c r="L118">
        <f t="shared" si="14"/>
        <v>-103.30721820077906</v>
      </c>
      <c r="M118">
        <f t="shared" si="20"/>
        <v>10672.381332383377</v>
      </c>
    </row>
    <row r="119" spans="1:13" x14ac:dyDescent="0.3">
      <c r="A119">
        <v>540.25</v>
      </c>
      <c r="B119">
        <v>5926</v>
      </c>
      <c r="C119">
        <f t="shared" si="15"/>
        <v>1593.6195457924118</v>
      </c>
      <c r="D119">
        <f t="shared" si="16"/>
        <v>689.04994414133921</v>
      </c>
      <c r="E119">
        <f t="shared" si="17"/>
        <v>4332.3804542075886</v>
      </c>
      <c r="F119">
        <f t="shared" si="18"/>
        <v>4498.0782329183603</v>
      </c>
      <c r="G119">
        <f t="shared" si="18"/>
        <v>8.8001162524811355E-19</v>
      </c>
      <c r="H119">
        <f t="shared" si="18"/>
        <v>1.9150439126712516E-41</v>
      </c>
      <c r="I119">
        <f t="shared" si="18"/>
        <v>0</v>
      </c>
      <c r="J119">
        <f t="shared" si="13"/>
        <v>0</v>
      </c>
      <c r="K119">
        <f t="shared" si="19"/>
        <v>4498.0782329183603</v>
      </c>
      <c r="L119">
        <f t="shared" si="14"/>
        <v>-165.69777871077167</v>
      </c>
      <c r="M119">
        <f t="shared" si="20"/>
        <v>27455.753869683856</v>
      </c>
    </row>
    <row r="120" spans="1:13" x14ac:dyDescent="0.3">
      <c r="A120">
        <v>540.29999999999995</v>
      </c>
      <c r="B120">
        <v>6242</v>
      </c>
      <c r="C120">
        <f t="shared" si="15"/>
        <v>1593.4652401511917</v>
      </c>
      <c r="D120">
        <f t="shared" si="16"/>
        <v>688.99994414133926</v>
      </c>
      <c r="E120">
        <f t="shared" si="17"/>
        <v>4648.5347598488079</v>
      </c>
      <c r="F120">
        <f t="shared" si="18"/>
        <v>4735.7533852277393</v>
      </c>
      <c r="G120">
        <f t="shared" si="18"/>
        <v>1.444064585223512E-18</v>
      </c>
      <c r="H120">
        <f t="shared" si="18"/>
        <v>4.5727337094455165E-41</v>
      </c>
      <c r="I120">
        <f t="shared" si="18"/>
        <v>0</v>
      </c>
      <c r="J120">
        <f t="shared" si="13"/>
        <v>0</v>
      </c>
      <c r="K120">
        <f t="shared" si="19"/>
        <v>4735.7533852277393</v>
      </c>
      <c r="L120">
        <f t="shared" si="14"/>
        <v>-87.218625378931392</v>
      </c>
      <c r="M120">
        <f t="shared" si="20"/>
        <v>7607.0886129903747</v>
      </c>
    </row>
    <row r="121" spans="1:13" x14ac:dyDescent="0.3">
      <c r="A121">
        <v>540.35</v>
      </c>
      <c r="B121">
        <v>6455</v>
      </c>
      <c r="C121">
        <f t="shared" si="15"/>
        <v>1593.3109345099713</v>
      </c>
      <c r="D121">
        <f t="shared" si="16"/>
        <v>688.94994414133907</v>
      </c>
      <c r="E121">
        <f t="shared" si="17"/>
        <v>4861.689065490029</v>
      </c>
      <c r="F121">
        <f t="shared" si="18"/>
        <v>4974.552433672864</v>
      </c>
      <c r="G121">
        <f t="shared" si="18"/>
        <v>2.3635858107745986E-18</v>
      </c>
      <c r="H121">
        <f t="shared" si="18"/>
        <v>1.0877156764187113E-40</v>
      </c>
      <c r="I121">
        <f t="shared" si="18"/>
        <v>0</v>
      </c>
      <c r="J121">
        <f t="shared" si="13"/>
        <v>0</v>
      </c>
      <c r="K121">
        <f t="shared" si="19"/>
        <v>4974.552433672864</v>
      </c>
      <c r="L121">
        <f t="shared" si="14"/>
        <v>-112.86336818283507</v>
      </c>
      <c r="M121">
        <f t="shared" si="20"/>
        <v>12738.139877574189</v>
      </c>
    </row>
    <row r="122" spans="1:13" x14ac:dyDescent="0.3">
      <c r="A122">
        <v>540.4</v>
      </c>
      <c r="B122">
        <v>6554</v>
      </c>
      <c r="C122">
        <f t="shared" si="15"/>
        <v>1593.1566288687511</v>
      </c>
      <c r="D122">
        <f t="shared" si="16"/>
        <v>688.89994414133912</v>
      </c>
      <c r="E122">
        <f t="shared" si="17"/>
        <v>4960.8433711312491</v>
      </c>
      <c r="F122">
        <f t="shared" si="18"/>
        <v>5213.4091287542524</v>
      </c>
      <c r="G122">
        <f t="shared" si="18"/>
        <v>3.8587147912678541E-18</v>
      </c>
      <c r="H122">
        <f t="shared" si="18"/>
        <v>2.5774910532729029E-40</v>
      </c>
      <c r="I122">
        <f t="shared" si="18"/>
        <v>0</v>
      </c>
      <c r="J122">
        <f t="shared" si="13"/>
        <v>0</v>
      </c>
      <c r="K122">
        <f t="shared" si="19"/>
        <v>5213.4091287542524</v>
      </c>
      <c r="L122">
        <f t="shared" si="14"/>
        <v>-252.56575762300326</v>
      </c>
      <c r="M122">
        <f t="shared" si="20"/>
        <v>63789.461923681629</v>
      </c>
    </row>
    <row r="123" spans="1:13" x14ac:dyDescent="0.3">
      <c r="A123">
        <v>540.45000000000005</v>
      </c>
      <c r="B123">
        <v>7041</v>
      </c>
      <c r="C123">
        <f t="shared" si="15"/>
        <v>1593.0023232275307</v>
      </c>
      <c r="D123">
        <f t="shared" si="16"/>
        <v>688.84994414133917</v>
      </c>
      <c r="E123">
        <f t="shared" si="17"/>
        <v>5447.9976767724693</v>
      </c>
      <c r="F123">
        <f t="shared" si="18"/>
        <v>5451.2043653126757</v>
      </c>
      <c r="G123">
        <f t="shared" si="18"/>
        <v>6.283484300613211E-18</v>
      </c>
      <c r="H123">
        <f t="shared" si="18"/>
        <v>6.0844488917437778E-40</v>
      </c>
      <c r="I123">
        <f t="shared" si="18"/>
        <v>0</v>
      </c>
      <c r="J123">
        <f t="shared" si="13"/>
        <v>0</v>
      </c>
      <c r="K123">
        <f t="shared" si="19"/>
        <v>5451.2043653126757</v>
      </c>
      <c r="L123">
        <f t="shared" si="14"/>
        <v>-3.2066885402064145</v>
      </c>
      <c r="M123">
        <f t="shared" si="20"/>
        <v>10.282851393891146</v>
      </c>
    </row>
    <row r="124" spans="1:13" x14ac:dyDescent="0.3">
      <c r="A124">
        <v>540.5</v>
      </c>
      <c r="B124">
        <v>7175</v>
      </c>
      <c r="C124">
        <f t="shared" si="15"/>
        <v>1592.8480175863106</v>
      </c>
      <c r="D124">
        <f t="shared" si="16"/>
        <v>688.79994414133921</v>
      </c>
      <c r="E124">
        <f t="shared" si="17"/>
        <v>5582.1519824136894</v>
      </c>
      <c r="F124">
        <f t="shared" si="18"/>
        <v>5686.7741509974194</v>
      </c>
      <c r="G124">
        <f t="shared" si="18"/>
        <v>1.0205750283358724E-17</v>
      </c>
      <c r="H124">
        <f t="shared" si="18"/>
        <v>1.4308286601498786E-39</v>
      </c>
      <c r="I124">
        <f t="shared" si="18"/>
        <v>0</v>
      </c>
      <c r="J124">
        <f t="shared" si="13"/>
        <v>0</v>
      </c>
      <c r="K124">
        <f t="shared" si="19"/>
        <v>5686.7741509974194</v>
      </c>
      <c r="L124">
        <f t="shared" si="14"/>
        <v>-104.62216858372994</v>
      </c>
      <c r="M124">
        <f t="shared" si="20"/>
        <v>10945.798159162408</v>
      </c>
    </row>
    <row r="125" spans="1:13" x14ac:dyDescent="0.3">
      <c r="A125">
        <v>540.54999999999995</v>
      </c>
      <c r="B125">
        <v>7493</v>
      </c>
      <c r="C125">
        <f t="shared" si="15"/>
        <v>1592.6937119450904</v>
      </c>
      <c r="D125">
        <f t="shared" si="16"/>
        <v>688.74994414133926</v>
      </c>
      <c r="E125">
        <f t="shared" si="17"/>
        <v>5900.3062880549096</v>
      </c>
      <c r="F125">
        <f t="shared" si="18"/>
        <v>5918.9184735599911</v>
      </c>
      <c r="G125">
        <f t="shared" si="18"/>
        <v>1.6533922208184022E-17</v>
      </c>
      <c r="H125">
        <f t="shared" si="18"/>
        <v>3.3519406175709294E-39</v>
      </c>
      <c r="I125">
        <f t="shared" si="18"/>
        <v>0</v>
      </c>
      <c r="J125">
        <f t="shared" si="13"/>
        <v>0</v>
      </c>
      <c r="K125">
        <f t="shared" si="19"/>
        <v>5918.9184735599911</v>
      </c>
      <c r="L125">
        <f t="shared" si="14"/>
        <v>-18.61218550508147</v>
      </c>
      <c r="M125">
        <f t="shared" si="20"/>
        <v>346.4134492755648</v>
      </c>
    </row>
    <row r="126" spans="1:13" x14ac:dyDescent="0.3">
      <c r="A126">
        <v>540.6</v>
      </c>
      <c r="B126">
        <v>7588</v>
      </c>
      <c r="C126">
        <f t="shared" si="15"/>
        <v>1592.5394063038698</v>
      </c>
      <c r="D126">
        <f t="shared" si="16"/>
        <v>688.69994414133907</v>
      </c>
      <c r="E126">
        <f t="shared" si="17"/>
        <v>5995.4605936961307</v>
      </c>
      <c r="F126">
        <f t="shared" si="18"/>
        <v>6146.4109833092707</v>
      </c>
      <c r="G126">
        <f t="shared" si="18"/>
        <v>2.6717350692011739E-17</v>
      </c>
      <c r="H126">
        <f t="shared" si="18"/>
        <v>7.8225311970426624E-39</v>
      </c>
      <c r="I126">
        <f t="shared" si="18"/>
        <v>0</v>
      </c>
      <c r="J126">
        <f t="shared" si="13"/>
        <v>0</v>
      </c>
      <c r="K126">
        <f t="shared" si="19"/>
        <v>6146.4109833092707</v>
      </c>
      <c r="L126">
        <f t="shared" si="14"/>
        <v>-150.95038961314003</v>
      </c>
      <c r="M126">
        <f t="shared" si="20"/>
        <v>22786.020124358773</v>
      </c>
    </row>
    <row r="127" spans="1:13" x14ac:dyDescent="0.3">
      <c r="A127">
        <v>540.65</v>
      </c>
      <c r="B127">
        <v>7915</v>
      </c>
      <c r="C127">
        <f t="shared" si="15"/>
        <v>1592.3851006626496</v>
      </c>
      <c r="D127">
        <f t="shared" si="16"/>
        <v>688.64994414133912</v>
      </c>
      <c r="E127">
        <f t="shared" si="17"/>
        <v>6322.6148993373499</v>
      </c>
      <c r="F127">
        <f t="shared" si="18"/>
        <v>6368.0093900028178</v>
      </c>
      <c r="G127">
        <f t="shared" si="18"/>
        <v>4.3062321694498627E-17</v>
      </c>
      <c r="H127">
        <f t="shared" si="18"/>
        <v>1.8186142668510974E-38</v>
      </c>
      <c r="I127">
        <f t="shared" si="18"/>
        <v>0</v>
      </c>
      <c r="J127">
        <f t="shared" si="13"/>
        <v>0</v>
      </c>
      <c r="K127">
        <f t="shared" si="19"/>
        <v>6368.0093900028178</v>
      </c>
      <c r="L127">
        <f t="shared" si="14"/>
        <v>-45.394490665467856</v>
      </c>
      <c r="M127">
        <f t="shared" si="20"/>
        <v>2060.6597827772484</v>
      </c>
    </row>
    <row r="128" spans="1:13" x14ac:dyDescent="0.3">
      <c r="A128">
        <v>540.70000000000005</v>
      </c>
      <c r="B128">
        <v>8186</v>
      </c>
      <c r="C128">
        <f t="shared" si="15"/>
        <v>1592.2307950214292</v>
      </c>
      <c r="D128">
        <f t="shared" si="16"/>
        <v>688.59994414133917</v>
      </c>
      <c r="E128">
        <f t="shared" si="17"/>
        <v>6593.769204978571</v>
      </c>
      <c r="F128">
        <f t="shared" si="18"/>
        <v>6582.4664575551487</v>
      </c>
      <c r="G128">
        <f t="shared" si="18"/>
        <v>6.9228997043844942E-17</v>
      </c>
      <c r="H128">
        <f t="shared" si="18"/>
        <v>4.2118819072020628E-38</v>
      </c>
      <c r="I128">
        <f t="shared" si="18"/>
        <v>0</v>
      </c>
      <c r="J128">
        <f t="shared" si="13"/>
        <v>0</v>
      </c>
      <c r="K128">
        <f t="shared" si="19"/>
        <v>6582.4664575551487</v>
      </c>
      <c r="L128">
        <f t="shared" si="14"/>
        <v>11.302747423422261</v>
      </c>
      <c r="M128">
        <f t="shared" si="20"/>
        <v>127.75209931767856</v>
      </c>
    </row>
    <row r="129" spans="1:13" x14ac:dyDescent="0.3">
      <c r="A129">
        <v>540.75</v>
      </c>
      <c r="B129">
        <v>8315</v>
      </c>
      <c r="C129">
        <f t="shared" si="15"/>
        <v>1592.0764893802091</v>
      </c>
      <c r="D129">
        <f t="shared" si="16"/>
        <v>688.54994414133921</v>
      </c>
      <c r="E129">
        <f t="shared" si="17"/>
        <v>6722.9235106197912</v>
      </c>
      <c r="F129">
        <f t="shared" si="18"/>
        <v>6788.5414655232462</v>
      </c>
      <c r="G129">
        <f t="shared" si="18"/>
        <v>1.1101078851420987E-16</v>
      </c>
      <c r="H129">
        <f t="shared" si="18"/>
        <v>9.7174895066596392E-38</v>
      </c>
      <c r="I129">
        <f t="shared" si="18"/>
        <v>0</v>
      </c>
      <c r="J129">
        <f t="shared" si="13"/>
        <v>0</v>
      </c>
      <c r="K129">
        <f t="shared" si="19"/>
        <v>6788.5414655232462</v>
      </c>
      <c r="L129">
        <f t="shared" si="14"/>
        <v>-65.617954903455029</v>
      </c>
      <c r="M129">
        <f t="shared" si="20"/>
        <v>4305.7160057118581</v>
      </c>
    </row>
    <row r="130" spans="1:13" x14ac:dyDescent="0.3">
      <c r="A130">
        <v>540.79999999999995</v>
      </c>
      <c r="B130">
        <v>8583</v>
      </c>
      <c r="C130">
        <f t="shared" si="15"/>
        <v>1591.9221837389889</v>
      </c>
      <c r="D130">
        <f t="shared" si="16"/>
        <v>688.49994414133926</v>
      </c>
      <c r="E130">
        <f t="shared" si="17"/>
        <v>6991.0778162610113</v>
      </c>
      <c r="F130">
        <f t="shared" si="18"/>
        <v>6985.0119938739299</v>
      </c>
      <c r="G130">
        <f t="shared" si="18"/>
        <v>1.7755335539813621E-16</v>
      </c>
      <c r="H130">
        <f t="shared" si="18"/>
        <v>2.233439933493129E-37</v>
      </c>
      <c r="I130">
        <f t="shared" si="18"/>
        <v>0</v>
      </c>
      <c r="J130">
        <f t="shared" si="13"/>
        <v>0</v>
      </c>
      <c r="K130">
        <f t="shared" si="19"/>
        <v>6985.0119938739299</v>
      </c>
      <c r="L130">
        <f t="shared" si="14"/>
        <v>6.0658223870814254</v>
      </c>
      <c r="M130">
        <f t="shared" si="20"/>
        <v>36.794201231618203</v>
      </c>
    </row>
    <row r="131" spans="1:13" x14ac:dyDescent="0.3">
      <c r="A131">
        <v>540.85</v>
      </c>
      <c r="B131">
        <v>8698</v>
      </c>
      <c r="C131">
        <f t="shared" si="15"/>
        <v>1591.7678780977683</v>
      </c>
      <c r="D131">
        <f t="shared" si="16"/>
        <v>688.44994414133907</v>
      </c>
      <c r="E131">
        <f t="shared" si="17"/>
        <v>7106.2321219022315</v>
      </c>
      <c r="F131">
        <f t="shared" si="18"/>
        <v>7170.6858772495189</v>
      </c>
      <c r="G131">
        <f t="shared" si="18"/>
        <v>2.8325600744384796E-16</v>
      </c>
      <c r="H131">
        <f t="shared" si="18"/>
        <v>5.1137180119761637E-37</v>
      </c>
      <c r="I131">
        <f t="shared" si="18"/>
        <v>0</v>
      </c>
      <c r="J131">
        <f t="shared" si="13"/>
        <v>0</v>
      </c>
      <c r="K131">
        <f t="shared" si="19"/>
        <v>7170.6858772495189</v>
      </c>
      <c r="L131">
        <f t="shared" si="14"/>
        <v>-64.45375534728737</v>
      </c>
      <c r="M131">
        <f t="shared" si="20"/>
        <v>4154.2865783679754</v>
      </c>
    </row>
    <row r="132" spans="1:13" x14ac:dyDescent="0.3">
      <c r="A132">
        <v>540.9</v>
      </c>
      <c r="B132">
        <v>9063</v>
      </c>
      <c r="C132">
        <f t="shared" si="15"/>
        <v>1591.6135724565484</v>
      </c>
      <c r="D132">
        <f t="shared" si="16"/>
        <v>688.39994414133912</v>
      </c>
      <c r="E132">
        <f t="shared" si="17"/>
        <v>7471.3864275434516</v>
      </c>
      <c r="F132">
        <f t="shared" si="18"/>
        <v>7344.4131671999294</v>
      </c>
      <c r="G132">
        <f t="shared" si="18"/>
        <v>4.5072943802036947E-16</v>
      </c>
      <c r="H132">
        <f t="shared" si="18"/>
        <v>1.1663840629536423E-36</v>
      </c>
      <c r="I132">
        <f t="shared" si="18"/>
        <v>0</v>
      </c>
      <c r="J132">
        <f t="shared" si="13"/>
        <v>0</v>
      </c>
      <c r="K132">
        <f t="shared" si="19"/>
        <v>7344.4131671999294</v>
      </c>
      <c r="L132">
        <f t="shared" si="14"/>
        <v>126.97326034352227</v>
      </c>
      <c r="M132">
        <f t="shared" si="20"/>
        <v>16122.208842263884</v>
      </c>
    </row>
    <row r="133" spans="1:13" x14ac:dyDescent="0.3">
      <c r="A133">
        <v>540.95000000000005</v>
      </c>
      <c r="B133">
        <v>9311</v>
      </c>
      <c r="C133">
        <f t="shared" si="15"/>
        <v>1591.4592668153277</v>
      </c>
      <c r="D133">
        <f t="shared" si="16"/>
        <v>688.34994414133917</v>
      </c>
      <c r="E133">
        <f t="shared" si="17"/>
        <v>7719.5407331846727</v>
      </c>
      <c r="F133">
        <f t="shared" si="18"/>
        <v>7505.0979358769628</v>
      </c>
      <c r="G133">
        <f t="shared" si="18"/>
        <v>7.1538407256479541E-16</v>
      </c>
      <c r="H133">
        <f t="shared" si="18"/>
        <v>2.6502612110610022E-36</v>
      </c>
      <c r="I133">
        <f t="shared" si="18"/>
        <v>0</v>
      </c>
      <c r="J133">
        <f t="shared" si="13"/>
        <v>0</v>
      </c>
      <c r="K133">
        <f t="shared" si="19"/>
        <v>7505.0979358769628</v>
      </c>
      <c r="L133">
        <f t="shared" si="14"/>
        <v>214.44279730770995</v>
      </c>
      <c r="M133">
        <f t="shared" si="20"/>
        <v>45985.713317155576</v>
      </c>
    </row>
    <row r="134" spans="1:13" x14ac:dyDescent="0.3">
      <c r="A134">
        <v>541</v>
      </c>
      <c r="B134">
        <v>9257</v>
      </c>
      <c r="C134">
        <f t="shared" si="15"/>
        <v>1591.3049611741076</v>
      </c>
      <c r="D134">
        <f t="shared" si="16"/>
        <v>688.29994414133921</v>
      </c>
      <c r="E134">
        <f t="shared" si="17"/>
        <v>7665.695038825892</v>
      </c>
      <c r="F134">
        <f t="shared" si="18"/>
        <v>7651.709752616629</v>
      </c>
      <c r="G134">
        <f t="shared" si="18"/>
        <v>1.1325285491598682E-15</v>
      </c>
      <c r="H134">
        <f t="shared" si="18"/>
        <v>5.9989892806681937E-36</v>
      </c>
      <c r="I134">
        <f t="shared" si="18"/>
        <v>0</v>
      </c>
      <c r="J134">
        <f t="shared" si="13"/>
        <v>0</v>
      </c>
      <c r="K134">
        <f t="shared" si="19"/>
        <v>7651.709752616629</v>
      </c>
      <c r="L134">
        <f t="shared" si="14"/>
        <v>13.985286209262995</v>
      </c>
      <c r="M134">
        <f t="shared" si="20"/>
        <v>195.58823035500171</v>
      </c>
    </row>
    <row r="135" spans="1:13" x14ac:dyDescent="0.3">
      <c r="A135">
        <v>541.04999999999995</v>
      </c>
      <c r="B135">
        <v>9437</v>
      </c>
      <c r="C135">
        <f t="shared" si="15"/>
        <v>1591.1506555328874</v>
      </c>
      <c r="D135">
        <f t="shared" si="16"/>
        <v>688.24994414133926</v>
      </c>
      <c r="E135">
        <f t="shared" si="17"/>
        <v>7845.849344467113</v>
      </c>
      <c r="F135">
        <f t="shared" si="18"/>
        <v>7783.2946658972187</v>
      </c>
      <c r="G135">
        <f t="shared" si="18"/>
        <v>1.7883215066259815E-15</v>
      </c>
      <c r="H135">
        <f t="shared" si="18"/>
        <v>1.3527258638926379E-35</v>
      </c>
      <c r="I135">
        <f t="shared" si="18"/>
        <v>0</v>
      </c>
      <c r="J135">
        <f t="shared" si="13"/>
        <v>0</v>
      </c>
      <c r="K135">
        <f t="shared" si="19"/>
        <v>7783.2946658972187</v>
      </c>
      <c r="L135">
        <f t="shared" si="14"/>
        <v>62.554678569894349</v>
      </c>
      <c r="M135">
        <f t="shared" si="20"/>
        <v>3913.0878109827995</v>
      </c>
    </row>
    <row r="136" spans="1:13" x14ac:dyDescent="0.3">
      <c r="A136">
        <v>541.1</v>
      </c>
      <c r="B136">
        <v>9482</v>
      </c>
      <c r="C136">
        <f t="shared" si="15"/>
        <v>1590.996349891667</v>
      </c>
      <c r="D136">
        <f t="shared" si="16"/>
        <v>688.19994414133907</v>
      </c>
      <c r="E136">
        <f t="shared" si="17"/>
        <v>7891.0036501083332</v>
      </c>
      <c r="F136">
        <f t="shared" si="18"/>
        <v>7898.9855273045205</v>
      </c>
      <c r="G136">
        <f t="shared" si="18"/>
        <v>2.8166221426746522E-15</v>
      </c>
      <c r="H136">
        <f t="shared" si="18"/>
        <v>3.038671858434283E-35</v>
      </c>
      <c r="I136">
        <f t="shared" si="18"/>
        <v>0</v>
      </c>
      <c r="J136">
        <f t="shared" si="13"/>
        <v>0</v>
      </c>
      <c r="K136">
        <f t="shared" si="19"/>
        <v>7898.9855273045205</v>
      </c>
      <c r="L136">
        <f t="shared" si="14"/>
        <v>-7.9818771961872699</v>
      </c>
      <c r="M136">
        <f t="shared" si="20"/>
        <v>63.710363575014355</v>
      </c>
    </row>
    <row r="137" spans="1:13" x14ac:dyDescent="0.3">
      <c r="A137">
        <v>541.15</v>
      </c>
      <c r="B137">
        <v>9697</v>
      </c>
      <c r="C137">
        <f t="shared" si="15"/>
        <v>1590.8420442504469</v>
      </c>
      <c r="D137">
        <f t="shared" si="16"/>
        <v>688.14994414133912</v>
      </c>
      <c r="E137">
        <f t="shared" si="17"/>
        <v>8106.1579557495534</v>
      </c>
      <c r="F137">
        <f t="shared" si="18"/>
        <v>7998.01150141371</v>
      </c>
      <c r="G137">
        <f t="shared" si="18"/>
        <v>4.4248456670158458E-15</v>
      </c>
      <c r="H137">
        <f t="shared" si="18"/>
        <v>6.7998622680132588E-35</v>
      </c>
      <c r="I137">
        <f t="shared" si="18"/>
        <v>0</v>
      </c>
      <c r="J137">
        <f t="shared" si="13"/>
        <v>0</v>
      </c>
      <c r="K137">
        <f t="shared" si="19"/>
        <v>7998.01150141371</v>
      </c>
      <c r="L137">
        <f t="shared" si="14"/>
        <v>108.14645433584337</v>
      </c>
      <c r="M137">
        <f t="shared" si="20"/>
        <v>11695.655585414655</v>
      </c>
    </row>
    <row r="138" spans="1:13" x14ac:dyDescent="0.3">
      <c r="A138">
        <v>541.20000000000005</v>
      </c>
      <c r="B138">
        <v>9751</v>
      </c>
      <c r="C138">
        <f t="shared" si="15"/>
        <v>1590.6877386092262</v>
      </c>
      <c r="D138">
        <f t="shared" si="16"/>
        <v>688.09994414133917</v>
      </c>
      <c r="E138">
        <f t="shared" si="17"/>
        <v>8160.3122613907735</v>
      </c>
      <c r="F138">
        <f t="shared" si="18"/>
        <v>8079.7066158102443</v>
      </c>
      <c r="G138">
        <f t="shared" si="18"/>
        <v>6.9335270630624103E-15</v>
      </c>
      <c r="H138">
        <f t="shared" si="18"/>
        <v>1.5158587349274648E-34</v>
      </c>
      <c r="I138">
        <f t="shared" si="18"/>
        <v>0</v>
      </c>
      <c r="J138">
        <f t="shared" si="13"/>
        <v>0</v>
      </c>
      <c r="K138">
        <f t="shared" si="19"/>
        <v>8079.7066158102443</v>
      </c>
      <c r="L138">
        <f t="shared" si="14"/>
        <v>80.605645580529199</v>
      </c>
      <c r="M138">
        <f t="shared" si="20"/>
        <v>6497.2700994538864</v>
      </c>
    </row>
    <row r="139" spans="1:13" x14ac:dyDescent="0.3">
      <c r="A139">
        <v>541.25</v>
      </c>
      <c r="B139">
        <v>9823</v>
      </c>
      <c r="C139">
        <f t="shared" si="15"/>
        <v>1590.5334329680061</v>
      </c>
      <c r="D139">
        <f t="shared" si="16"/>
        <v>688.04994414133921</v>
      </c>
      <c r="E139">
        <f t="shared" si="17"/>
        <v>8232.4665670319937</v>
      </c>
      <c r="F139">
        <f t="shared" si="18"/>
        <v>8143.5172186257032</v>
      </c>
      <c r="G139">
        <f t="shared" si="18"/>
        <v>1.0836695024965168E-14</v>
      </c>
      <c r="H139">
        <f t="shared" si="18"/>
        <v>3.3663529436720973E-34</v>
      </c>
      <c r="I139">
        <f t="shared" si="18"/>
        <v>0</v>
      </c>
      <c r="J139">
        <f t="shared" si="13"/>
        <v>0</v>
      </c>
      <c r="K139">
        <f t="shared" si="19"/>
        <v>8143.5172186257032</v>
      </c>
      <c r="L139">
        <f t="shared" si="14"/>
        <v>88.949348406290483</v>
      </c>
      <c r="M139">
        <f t="shared" si="20"/>
        <v>7911.9865819036513</v>
      </c>
    </row>
    <row r="140" spans="1:13" x14ac:dyDescent="0.3">
      <c r="A140">
        <v>541.29999999999995</v>
      </c>
      <c r="B140">
        <v>9693</v>
      </c>
      <c r="C140">
        <f t="shared" si="15"/>
        <v>1590.3791273267859</v>
      </c>
      <c r="D140">
        <f t="shared" si="16"/>
        <v>687.99994414133926</v>
      </c>
      <c r="E140">
        <f t="shared" si="17"/>
        <v>8102.6208726732139</v>
      </c>
      <c r="F140">
        <f t="shared" si="18"/>
        <v>8189.0082267963371</v>
      </c>
      <c r="G140">
        <f t="shared" si="18"/>
        <v>1.6893748962269286E-14</v>
      </c>
      <c r="H140">
        <f t="shared" si="18"/>
        <v>7.4473688931499869E-34</v>
      </c>
      <c r="I140">
        <f t="shared" si="18"/>
        <v>0</v>
      </c>
      <c r="J140">
        <f t="shared" si="13"/>
        <v>0</v>
      </c>
      <c r="K140">
        <f t="shared" si="19"/>
        <v>8189.0082267963371</v>
      </c>
      <c r="L140">
        <f t="shared" si="14"/>
        <v>-86.387354123123259</v>
      </c>
      <c r="M140">
        <f t="shared" si="20"/>
        <v>7462.774952393901</v>
      </c>
    </row>
    <row r="141" spans="1:13" x14ac:dyDescent="0.3">
      <c r="A141">
        <v>541.35</v>
      </c>
      <c r="B141">
        <v>9900</v>
      </c>
      <c r="C141">
        <f t="shared" si="15"/>
        <v>1590.2248216855655</v>
      </c>
      <c r="D141">
        <f t="shared" si="16"/>
        <v>687.94994414133907</v>
      </c>
      <c r="E141">
        <f t="shared" si="17"/>
        <v>8309.775178314434</v>
      </c>
      <c r="F141">
        <f t="shared" si="18"/>
        <v>8215.8680664037565</v>
      </c>
      <c r="G141">
        <f t="shared" si="18"/>
        <v>2.6268892926818231E-14</v>
      </c>
      <c r="H141">
        <f t="shared" si="18"/>
        <v>1.6413015804463382E-33</v>
      </c>
      <c r="I141">
        <f t="shared" si="18"/>
        <v>0</v>
      </c>
      <c r="J141">
        <f t="shared" si="13"/>
        <v>0</v>
      </c>
      <c r="K141">
        <f t="shared" si="19"/>
        <v>8215.8680664037565</v>
      </c>
      <c r="L141">
        <f t="shared" si="14"/>
        <v>93.907111910677486</v>
      </c>
      <c r="M141">
        <f t="shared" si="20"/>
        <v>8818.5456674045054</v>
      </c>
    </row>
    <row r="142" spans="1:13" x14ac:dyDescent="0.3">
      <c r="A142">
        <v>541.4</v>
      </c>
      <c r="B142">
        <v>9871</v>
      </c>
      <c r="C142">
        <f t="shared" si="15"/>
        <v>1590.0705160443454</v>
      </c>
      <c r="D142">
        <f t="shared" si="16"/>
        <v>687.89994414133912</v>
      </c>
      <c r="E142">
        <f t="shared" si="17"/>
        <v>8280.9294839556551</v>
      </c>
      <c r="F142">
        <f t="shared" si="18"/>
        <v>8223.9122266236373</v>
      </c>
      <c r="G142">
        <f t="shared" si="18"/>
        <v>4.0742160295047453E-14</v>
      </c>
      <c r="H142">
        <f t="shared" si="18"/>
        <v>3.6034310062480827E-33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8223.9122266236373</v>
      </c>
      <c r="L142">
        <f t="shared" ref="L142:L205" si="22">E142-K142</f>
        <v>57.017257332017834</v>
      </c>
      <c r="M142">
        <f t="shared" si="20"/>
        <v>3250.9676336655416</v>
      </c>
    </row>
    <row r="143" spans="1:13" x14ac:dyDescent="0.3">
      <c r="A143">
        <v>541.45000000000005</v>
      </c>
      <c r="B143">
        <v>9845</v>
      </c>
      <c r="C143">
        <f t="shared" ref="C143:C206" si="23">$P$14*A143+$Q$14</f>
        <v>1589.916210403125</v>
      </c>
      <c r="D143">
        <f t="shared" ref="D143:D206" si="24">$E$4-A143-$N$7</f>
        <v>687.84994414133917</v>
      </c>
      <c r="E143">
        <f t="shared" ref="E143:E206" si="25">B143-C143</f>
        <v>8255.0837895968743</v>
      </c>
      <c r="F143">
        <f t="shared" ref="F143:I206" si="26">F$7*EXP(-(($D143-F$8)^2)/(2*F$9^2))</f>
        <v>8213.0853705746576</v>
      </c>
      <c r="G143">
        <f t="shared" si="26"/>
        <v>6.3027906892370307E-14</v>
      </c>
      <c r="H143">
        <f t="shared" si="26"/>
        <v>7.8810909043682173E-33</v>
      </c>
      <c r="I143">
        <f t="shared" si="26"/>
        <v>0</v>
      </c>
      <c r="J143">
        <f t="shared" si="21"/>
        <v>0</v>
      </c>
      <c r="K143">
        <f t="shared" ref="K143:K206" si="27">F143+G143+H143+I143+J143</f>
        <v>8213.0853705746576</v>
      </c>
      <c r="L143">
        <f t="shared" si="22"/>
        <v>41.998419022216694</v>
      </c>
      <c r="M143">
        <f t="shared" ref="M143:M206" si="28">(L143)^2</f>
        <v>1763.8672003656932</v>
      </c>
    </row>
    <row r="144" spans="1:13" x14ac:dyDescent="0.3">
      <c r="A144">
        <v>541.5</v>
      </c>
      <c r="B144">
        <v>9764</v>
      </c>
      <c r="C144">
        <f t="shared" si="23"/>
        <v>1589.7619047619048</v>
      </c>
      <c r="D144">
        <f t="shared" si="24"/>
        <v>687.79994414133921</v>
      </c>
      <c r="E144">
        <f t="shared" si="25"/>
        <v>8174.2380952380954</v>
      </c>
      <c r="F144">
        <f t="shared" si="26"/>
        <v>8183.4619692829719</v>
      </c>
      <c r="G144">
        <f t="shared" si="26"/>
        <v>9.7254177505229742E-14</v>
      </c>
      <c r="H144">
        <f t="shared" si="26"/>
        <v>1.7171125597488494E-32</v>
      </c>
      <c r="I144">
        <f t="shared" si="26"/>
        <v>0</v>
      </c>
      <c r="J144">
        <f t="shared" si="21"/>
        <v>0</v>
      </c>
      <c r="K144">
        <f t="shared" si="27"/>
        <v>8183.4619692829719</v>
      </c>
      <c r="L144">
        <f t="shared" si="22"/>
        <v>-9.2238740448765384</v>
      </c>
      <c r="M144">
        <f t="shared" si="28"/>
        <v>85.079852395747068</v>
      </c>
    </row>
    <row r="145" spans="1:13" x14ac:dyDescent="0.3">
      <c r="A145">
        <v>541.54999999999995</v>
      </c>
      <c r="B145">
        <v>9745</v>
      </c>
      <c r="C145">
        <f t="shared" si="23"/>
        <v>1589.6075991206847</v>
      </c>
      <c r="D145">
        <f t="shared" si="24"/>
        <v>687.74994414133926</v>
      </c>
      <c r="E145">
        <f t="shared" si="25"/>
        <v>8155.3924008793156</v>
      </c>
      <c r="F145">
        <f t="shared" si="26"/>
        <v>8135.2454486038514</v>
      </c>
      <c r="G145">
        <f t="shared" si="26"/>
        <v>1.4968221274023716E-13</v>
      </c>
      <c r="H145">
        <f t="shared" si="26"/>
        <v>3.7269493878957329E-32</v>
      </c>
      <c r="I145">
        <f t="shared" si="26"/>
        <v>0</v>
      </c>
      <c r="J145">
        <f t="shared" si="21"/>
        <v>0</v>
      </c>
      <c r="K145">
        <f t="shared" si="27"/>
        <v>8135.2454486038514</v>
      </c>
      <c r="L145">
        <f t="shared" si="22"/>
        <v>20.146952275464173</v>
      </c>
      <c r="M145">
        <f t="shared" si="28"/>
        <v>405.89968598983103</v>
      </c>
    </row>
    <row r="146" spans="1:13" x14ac:dyDescent="0.3">
      <c r="A146">
        <v>541.6</v>
      </c>
      <c r="B146">
        <v>9863</v>
      </c>
      <c r="C146">
        <f t="shared" si="23"/>
        <v>1589.453293479464</v>
      </c>
      <c r="D146">
        <f t="shared" si="24"/>
        <v>687.69994414133907</v>
      </c>
      <c r="E146">
        <f t="shared" si="25"/>
        <v>8273.5467065205357</v>
      </c>
      <c r="F146">
        <f t="shared" si="26"/>
        <v>8068.7658627698092</v>
      </c>
      <c r="G146">
        <f t="shared" si="26"/>
        <v>2.2978341148530128E-13</v>
      </c>
      <c r="H146">
        <f t="shared" si="26"/>
        <v>8.0584316654209962E-32</v>
      </c>
      <c r="I146">
        <f t="shared" si="26"/>
        <v>0</v>
      </c>
      <c r="J146">
        <f t="shared" si="21"/>
        <v>0</v>
      </c>
      <c r="K146">
        <f t="shared" si="27"/>
        <v>8068.7658627698092</v>
      </c>
      <c r="L146">
        <f t="shared" si="22"/>
        <v>204.78084375072649</v>
      </c>
      <c r="M146">
        <f t="shared" si="28"/>
        <v>41935.19396725946</v>
      </c>
    </row>
    <row r="147" spans="1:13" x14ac:dyDescent="0.3">
      <c r="A147">
        <v>541.65</v>
      </c>
      <c r="B147">
        <v>9598</v>
      </c>
      <c r="C147">
        <f t="shared" si="23"/>
        <v>1589.2989878382439</v>
      </c>
      <c r="D147">
        <f t="shared" si="24"/>
        <v>687.64994414133912</v>
      </c>
      <c r="E147">
        <f t="shared" si="25"/>
        <v>8008.7010121617559</v>
      </c>
      <c r="F147">
        <f t="shared" si="26"/>
        <v>7984.4761317874963</v>
      </c>
      <c r="G147">
        <f t="shared" si="26"/>
        <v>3.5184687653868839E-13</v>
      </c>
      <c r="H147">
        <f t="shared" si="26"/>
        <v>1.7357607441547863E-31</v>
      </c>
      <c r="I147">
        <f t="shared" si="26"/>
        <v>0</v>
      </c>
      <c r="J147">
        <f t="shared" si="21"/>
        <v>0</v>
      </c>
      <c r="K147">
        <f t="shared" si="27"/>
        <v>7984.4761317874963</v>
      </c>
      <c r="L147">
        <f t="shared" si="22"/>
        <v>24.224880374259556</v>
      </c>
      <c r="M147">
        <f t="shared" si="28"/>
        <v>586.84482914718581</v>
      </c>
    </row>
    <row r="148" spans="1:13" x14ac:dyDescent="0.3">
      <c r="A148">
        <v>541.70000000000005</v>
      </c>
      <c r="B148">
        <v>9398</v>
      </c>
      <c r="C148">
        <f t="shared" si="23"/>
        <v>1589.1446821970235</v>
      </c>
      <c r="D148">
        <f t="shared" si="24"/>
        <v>687.59994414133917</v>
      </c>
      <c r="E148">
        <f t="shared" si="25"/>
        <v>7808.8553178029761</v>
      </c>
      <c r="F148">
        <f t="shared" si="26"/>
        <v>7882.9469026832958</v>
      </c>
      <c r="G148">
        <f t="shared" si="26"/>
        <v>5.3737229989072661E-13</v>
      </c>
      <c r="H148">
        <f t="shared" si="26"/>
        <v>3.7245301915780265E-31</v>
      </c>
      <c r="I148">
        <f t="shared" si="26"/>
        <v>0</v>
      </c>
      <c r="J148">
        <f t="shared" si="21"/>
        <v>0</v>
      </c>
      <c r="K148">
        <f t="shared" si="27"/>
        <v>7882.9469026832967</v>
      </c>
      <c r="L148">
        <f t="shared" si="22"/>
        <v>-74.091584880320625</v>
      </c>
      <c r="M148">
        <f t="shared" si="28"/>
        <v>5489.5629500777559</v>
      </c>
    </row>
    <row r="149" spans="1:13" x14ac:dyDescent="0.3">
      <c r="A149">
        <v>541.75</v>
      </c>
      <c r="B149">
        <v>9451</v>
      </c>
      <c r="C149">
        <f t="shared" si="23"/>
        <v>1588.9903765558033</v>
      </c>
      <c r="D149">
        <f t="shared" si="24"/>
        <v>687.54994414133921</v>
      </c>
      <c r="E149">
        <f t="shared" si="25"/>
        <v>7862.0096234441971</v>
      </c>
      <c r="F149">
        <f t="shared" si="26"/>
        <v>7764.860116163456</v>
      </c>
      <c r="G149">
        <f t="shared" si="26"/>
        <v>8.1862197902518903E-13</v>
      </c>
      <c r="H149">
        <f t="shared" si="26"/>
        <v>7.9615098770225238E-31</v>
      </c>
      <c r="I149">
        <f t="shared" si="26"/>
        <v>0</v>
      </c>
      <c r="J149">
        <f t="shared" si="21"/>
        <v>0</v>
      </c>
      <c r="K149">
        <f t="shared" si="27"/>
        <v>7764.860116163457</v>
      </c>
      <c r="L149">
        <f t="shared" si="22"/>
        <v>97.149507280740181</v>
      </c>
      <c r="M149">
        <f t="shared" si="28"/>
        <v>9438.0267648905901</v>
      </c>
    </row>
    <row r="150" spans="1:13" x14ac:dyDescent="0.3">
      <c r="A150">
        <v>541.79999999999995</v>
      </c>
      <c r="B150">
        <v>9341</v>
      </c>
      <c r="C150">
        <f t="shared" si="23"/>
        <v>1588.8360709145832</v>
      </c>
      <c r="D150">
        <f t="shared" si="24"/>
        <v>687.49994414133926</v>
      </c>
      <c r="E150">
        <f t="shared" si="25"/>
        <v>7752.1639290854164</v>
      </c>
      <c r="F150">
        <f t="shared" si="26"/>
        <v>7631.0013801364157</v>
      </c>
      <c r="G150">
        <f t="shared" si="26"/>
        <v>1.243878824100609E-12</v>
      </c>
      <c r="H150">
        <f t="shared" si="26"/>
        <v>1.6953590136387872E-30</v>
      </c>
      <c r="I150">
        <f t="shared" si="26"/>
        <v>0</v>
      </c>
      <c r="J150">
        <f t="shared" si="21"/>
        <v>0</v>
      </c>
      <c r="K150">
        <f t="shared" si="27"/>
        <v>7631.0013801364166</v>
      </c>
      <c r="L150">
        <f t="shared" si="22"/>
        <v>121.16254894899976</v>
      </c>
      <c r="M150">
        <f t="shared" si="28"/>
        <v>14680.363267818762</v>
      </c>
    </row>
    <row r="151" spans="1:13" x14ac:dyDescent="0.3">
      <c r="A151">
        <v>541.85</v>
      </c>
      <c r="B151">
        <v>9078</v>
      </c>
      <c r="C151">
        <f t="shared" si="23"/>
        <v>1588.6817652733628</v>
      </c>
      <c r="D151">
        <f t="shared" si="24"/>
        <v>687.44994414133907</v>
      </c>
      <c r="E151">
        <f t="shared" si="25"/>
        <v>7489.3182347266375</v>
      </c>
      <c r="F151">
        <f t="shared" si="26"/>
        <v>7482.2512693870904</v>
      </c>
      <c r="G151">
        <f t="shared" si="26"/>
        <v>1.8852080993480398E-12</v>
      </c>
      <c r="H151">
        <f t="shared" si="26"/>
        <v>3.5964185018045234E-30</v>
      </c>
      <c r="I151">
        <f t="shared" si="26"/>
        <v>0</v>
      </c>
      <c r="J151">
        <f t="shared" si="21"/>
        <v>0</v>
      </c>
      <c r="K151">
        <f t="shared" si="27"/>
        <v>7482.2512693870922</v>
      </c>
      <c r="L151">
        <f t="shared" si="22"/>
        <v>7.0669653395452769</v>
      </c>
      <c r="M151">
        <f t="shared" si="28"/>
        <v>49.941999110334294</v>
      </c>
    </row>
    <row r="152" spans="1:13" x14ac:dyDescent="0.3">
      <c r="A152">
        <v>541.9</v>
      </c>
      <c r="B152">
        <v>8811</v>
      </c>
      <c r="C152">
        <f t="shared" si="23"/>
        <v>1588.5274596321426</v>
      </c>
      <c r="D152">
        <f t="shared" si="24"/>
        <v>687.39994414133912</v>
      </c>
      <c r="E152">
        <f t="shared" si="25"/>
        <v>7222.4725403678576</v>
      </c>
      <c r="F152">
        <f t="shared" si="26"/>
        <v>7319.5756861363407</v>
      </c>
      <c r="G152">
        <f t="shared" si="26"/>
        <v>2.8498832467201657E-12</v>
      </c>
      <c r="H152">
        <f t="shared" si="26"/>
        <v>7.6001308426175507E-30</v>
      </c>
      <c r="I152">
        <f t="shared" si="26"/>
        <v>0</v>
      </c>
      <c r="J152">
        <f t="shared" si="21"/>
        <v>0</v>
      </c>
      <c r="K152">
        <f t="shared" si="27"/>
        <v>7319.5756861363434</v>
      </c>
      <c r="L152">
        <f t="shared" si="22"/>
        <v>-97.103145768485774</v>
      </c>
      <c r="M152">
        <f t="shared" si="28"/>
        <v>9429.0209181357968</v>
      </c>
    </row>
    <row r="153" spans="1:13" x14ac:dyDescent="0.3">
      <c r="A153">
        <v>541.95000000000005</v>
      </c>
      <c r="B153">
        <v>8758</v>
      </c>
      <c r="C153">
        <f t="shared" si="23"/>
        <v>1588.373153990922</v>
      </c>
      <c r="D153">
        <f t="shared" si="24"/>
        <v>687.34994414133917</v>
      </c>
      <c r="E153">
        <f t="shared" si="25"/>
        <v>7169.6268460090778</v>
      </c>
      <c r="F153">
        <f t="shared" si="26"/>
        <v>7144.0154289657748</v>
      </c>
      <c r="G153">
        <f t="shared" si="26"/>
        <v>4.2971586551346965E-12</v>
      </c>
      <c r="H153">
        <f t="shared" si="26"/>
        <v>1.5999787593548661E-29</v>
      </c>
      <c r="I153">
        <f t="shared" si="26"/>
        <v>0</v>
      </c>
      <c r="J153">
        <f t="shared" si="21"/>
        <v>0</v>
      </c>
      <c r="K153">
        <f t="shared" si="27"/>
        <v>7144.0154289657794</v>
      </c>
      <c r="L153">
        <f t="shared" si="22"/>
        <v>25.611417043298388</v>
      </c>
      <c r="M153">
        <f t="shared" si="28"/>
        <v>655.94468296575519</v>
      </c>
    </row>
    <row r="154" spans="1:13" x14ac:dyDescent="0.3">
      <c r="A154">
        <v>542</v>
      </c>
      <c r="B154">
        <v>8443</v>
      </c>
      <c r="C154">
        <f t="shared" si="23"/>
        <v>1588.2188483497018</v>
      </c>
      <c r="D154">
        <f t="shared" si="24"/>
        <v>687.29994414133921</v>
      </c>
      <c r="E154">
        <f t="shared" si="25"/>
        <v>6854.7811516502979</v>
      </c>
      <c r="F154">
        <f t="shared" si="26"/>
        <v>6956.6751274765147</v>
      </c>
      <c r="G154">
        <f t="shared" si="26"/>
        <v>6.4628229366796414E-12</v>
      </c>
      <c r="H154">
        <f t="shared" si="26"/>
        <v>3.3554414686823888E-29</v>
      </c>
      <c r="I154">
        <f t="shared" si="26"/>
        <v>0</v>
      </c>
      <c r="J154">
        <f t="shared" si="21"/>
        <v>0</v>
      </c>
      <c r="K154">
        <f t="shared" si="27"/>
        <v>6956.6751274765211</v>
      </c>
      <c r="L154">
        <f t="shared" si="22"/>
        <v>-101.89397582622314</v>
      </c>
      <c r="M154">
        <f t="shared" si="28"/>
        <v>10382.382309674946</v>
      </c>
    </row>
    <row r="155" spans="1:13" x14ac:dyDescent="0.3">
      <c r="A155">
        <v>542.04999999999995</v>
      </c>
      <c r="B155">
        <v>8275</v>
      </c>
      <c r="C155">
        <f t="shared" si="23"/>
        <v>1588.0645427084817</v>
      </c>
      <c r="D155">
        <f t="shared" si="24"/>
        <v>687.24994414133926</v>
      </c>
      <c r="E155">
        <f t="shared" si="25"/>
        <v>6686.9354572915181</v>
      </c>
      <c r="F155">
        <f t="shared" si="26"/>
        <v>6758.7117068468024</v>
      </c>
      <c r="G155">
        <f t="shared" si="26"/>
        <v>9.6950415701023564E-12</v>
      </c>
      <c r="H155">
        <f t="shared" si="26"/>
        <v>7.0101517623678862E-29</v>
      </c>
      <c r="I155">
        <f t="shared" si="26"/>
        <v>0</v>
      </c>
      <c r="J155">
        <f t="shared" si="21"/>
        <v>0</v>
      </c>
      <c r="K155">
        <f t="shared" si="27"/>
        <v>6758.7117068468124</v>
      </c>
      <c r="L155">
        <f t="shared" si="22"/>
        <v>-71.776249555294271</v>
      </c>
      <c r="M155">
        <f t="shared" si="28"/>
        <v>5151.8300002238811</v>
      </c>
    </row>
    <row r="156" spans="1:13" x14ac:dyDescent="0.3">
      <c r="A156">
        <v>542.1</v>
      </c>
      <c r="B156">
        <v>8142</v>
      </c>
      <c r="C156">
        <f t="shared" si="23"/>
        <v>1587.9102370672613</v>
      </c>
      <c r="D156">
        <f t="shared" si="24"/>
        <v>687.19994414133907</v>
      </c>
      <c r="E156">
        <f t="shared" si="25"/>
        <v>6554.0897629327392</v>
      </c>
      <c r="F156">
        <f t="shared" si="26"/>
        <v>6551.3225501649822</v>
      </c>
      <c r="G156">
        <f t="shared" si="26"/>
        <v>1.4506533403512735E-11</v>
      </c>
      <c r="H156">
        <f t="shared" si="26"/>
        <v>1.4589737392417861E-28</v>
      </c>
      <c r="I156">
        <f t="shared" si="26"/>
        <v>0</v>
      </c>
      <c r="J156">
        <f t="shared" si="21"/>
        <v>0</v>
      </c>
      <c r="K156">
        <f t="shared" si="27"/>
        <v>6551.3225501649968</v>
      </c>
      <c r="L156">
        <f t="shared" si="22"/>
        <v>2.7672127677424214</v>
      </c>
      <c r="M156">
        <f t="shared" si="28"/>
        <v>7.6574665019566721</v>
      </c>
    </row>
    <row r="157" spans="1:13" x14ac:dyDescent="0.3">
      <c r="A157">
        <v>542.15</v>
      </c>
      <c r="B157">
        <v>7913</v>
      </c>
      <c r="C157">
        <f t="shared" si="23"/>
        <v>1587.7559314260411</v>
      </c>
      <c r="D157">
        <f t="shared" si="24"/>
        <v>687.14994414133912</v>
      </c>
      <c r="E157">
        <f t="shared" si="25"/>
        <v>6325.2440685739584</v>
      </c>
      <c r="F157">
        <f t="shared" si="26"/>
        <v>6335.7335269901532</v>
      </c>
      <c r="G157">
        <f t="shared" si="26"/>
        <v>2.1650311936957958E-11</v>
      </c>
      <c r="H157">
        <f t="shared" si="26"/>
        <v>3.0248917117395667E-28</v>
      </c>
      <c r="I157">
        <f t="shared" si="26"/>
        <v>0</v>
      </c>
      <c r="J157">
        <f t="shared" si="21"/>
        <v>0</v>
      </c>
      <c r="K157">
        <f t="shared" si="27"/>
        <v>6335.7335269901751</v>
      </c>
      <c r="L157">
        <f t="shared" si="22"/>
        <v>-10.489458416216621</v>
      </c>
      <c r="M157">
        <f t="shared" si="28"/>
        <v>110.02873786553771</v>
      </c>
    </row>
    <row r="158" spans="1:13" x14ac:dyDescent="0.3">
      <c r="A158">
        <v>542.20000000000005</v>
      </c>
      <c r="B158">
        <v>7757</v>
      </c>
      <c r="C158">
        <f t="shared" si="23"/>
        <v>1587.6016257848205</v>
      </c>
      <c r="D158">
        <f t="shared" si="24"/>
        <v>687.09994414133917</v>
      </c>
      <c r="E158">
        <f t="shared" si="25"/>
        <v>6169.3983742151795</v>
      </c>
      <c r="F158">
        <f t="shared" si="26"/>
        <v>6113.1870540884947</v>
      </c>
      <c r="G158">
        <f t="shared" si="26"/>
        <v>3.2229325939371448E-11</v>
      </c>
      <c r="H158">
        <f t="shared" si="26"/>
        <v>6.2476183414264365E-28</v>
      </c>
      <c r="I158">
        <f t="shared" si="26"/>
        <v>0</v>
      </c>
      <c r="J158">
        <f t="shared" si="21"/>
        <v>0</v>
      </c>
      <c r="K158">
        <f t="shared" si="27"/>
        <v>6113.1870540885266</v>
      </c>
      <c r="L158">
        <f t="shared" si="22"/>
        <v>56.211320126652936</v>
      </c>
      <c r="M158">
        <f t="shared" si="28"/>
        <v>3159.7125103810577</v>
      </c>
    </row>
    <row r="159" spans="1:13" x14ac:dyDescent="0.3">
      <c r="A159">
        <v>542.25</v>
      </c>
      <c r="B159">
        <v>7419</v>
      </c>
      <c r="C159">
        <f t="shared" si="23"/>
        <v>1587.4473201436003</v>
      </c>
      <c r="D159">
        <f t="shared" si="24"/>
        <v>687.04994414133921</v>
      </c>
      <c r="E159">
        <f t="shared" si="25"/>
        <v>5831.5526798563997</v>
      </c>
      <c r="F159">
        <f t="shared" si="26"/>
        <v>5884.930348917087</v>
      </c>
      <c r="G159">
        <f t="shared" si="26"/>
        <v>4.7854726217432311E-11</v>
      </c>
      <c r="H159">
        <f t="shared" si="26"/>
        <v>1.2854685410632298E-27</v>
      </c>
      <c r="I159">
        <f t="shared" si="26"/>
        <v>0</v>
      </c>
      <c r="J159">
        <f t="shared" si="21"/>
        <v>0</v>
      </c>
      <c r="K159">
        <f t="shared" si="27"/>
        <v>5884.9303489171352</v>
      </c>
      <c r="L159">
        <f t="shared" si="22"/>
        <v>-53.37766906073557</v>
      </c>
      <c r="M159">
        <f t="shared" si="28"/>
        <v>2849.1755543574072</v>
      </c>
    </row>
    <row r="160" spans="1:13" x14ac:dyDescent="0.3">
      <c r="A160">
        <v>542.29999999999995</v>
      </c>
      <c r="B160">
        <v>7248</v>
      </c>
      <c r="C160">
        <f t="shared" si="23"/>
        <v>1587.2930145023804</v>
      </c>
      <c r="D160">
        <f t="shared" si="24"/>
        <v>686.99994414133926</v>
      </c>
      <c r="E160">
        <f t="shared" si="25"/>
        <v>5660.7069854976198</v>
      </c>
      <c r="F160">
        <f t="shared" si="26"/>
        <v>5652.2040282561848</v>
      </c>
      <c r="G160">
        <f t="shared" si="26"/>
        <v>7.0873682410935369E-11</v>
      </c>
      <c r="H160">
        <f t="shared" si="26"/>
        <v>2.6348185750547632E-27</v>
      </c>
      <c r="I160">
        <f t="shared" si="26"/>
        <v>0</v>
      </c>
      <c r="J160">
        <f t="shared" si="21"/>
        <v>0</v>
      </c>
      <c r="K160">
        <f t="shared" si="27"/>
        <v>5652.2040282562557</v>
      </c>
      <c r="L160">
        <f t="shared" si="22"/>
        <v>8.502957241364129</v>
      </c>
      <c r="M160">
        <f t="shared" si="28"/>
        <v>72.300281848466682</v>
      </c>
    </row>
    <row r="161" spans="1:13" x14ac:dyDescent="0.3">
      <c r="A161">
        <v>542.35</v>
      </c>
      <c r="B161">
        <v>6951</v>
      </c>
      <c r="C161">
        <f t="shared" si="23"/>
        <v>1587.1387088611598</v>
      </c>
      <c r="D161">
        <f t="shared" si="24"/>
        <v>686.94994414133907</v>
      </c>
      <c r="E161">
        <f t="shared" si="25"/>
        <v>5363.86129113884</v>
      </c>
      <c r="F161">
        <f t="shared" si="26"/>
        <v>5416.2311937946743</v>
      </c>
      <c r="G161">
        <f t="shared" si="26"/>
        <v>1.0469639049644098E-10</v>
      </c>
      <c r="H161">
        <f t="shared" si="26"/>
        <v>5.3800000844166983E-27</v>
      </c>
      <c r="I161">
        <f t="shared" si="26"/>
        <v>0</v>
      </c>
      <c r="J161">
        <f t="shared" si="21"/>
        <v>0</v>
      </c>
      <c r="K161">
        <f t="shared" si="27"/>
        <v>5416.2311937947788</v>
      </c>
      <c r="L161">
        <f t="shared" si="22"/>
        <v>-52.369902655938859</v>
      </c>
      <c r="M161">
        <f t="shared" si="28"/>
        <v>2742.6067041925121</v>
      </c>
    </row>
    <row r="162" spans="1:13" x14ac:dyDescent="0.3">
      <c r="A162">
        <v>542.4</v>
      </c>
      <c r="B162">
        <v>6838</v>
      </c>
      <c r="C162">
        <f t="shared" si="23"/>
        <v>1586.9844032199396</v>
      </c>
      <c r="D162">
        <f t="shared" si="24"/>
        <v>686.89994414133912</v>
      </c>
      <c r="E162">
        <f t="shared" si="25"/>
        <v>5251.0155967800602</v>
      </c>
      <c r="F162">
        <f t="shared" si="26"/>
        <v>5178.2071336815534</v>
      </c>
      <c r="G162">
        <f t="shared" si="26"/>
        <v>1.5426413531133887E-10</v>
      </c>
      <c r="H162">
        <f t="shared" si="26"/>
        <v>1.0943497693274026E-26</v>
      </c>
      <c r="I162">
        <f t="shared" si="26"/>
        <v>0</v>
      </c>
      <c r="J162">
        <f t="shared" si="21"/>
        <v>0</v>
      </c>
      <c r="K162">
        <f t="shared" si="27"/>
        <v>5178.207133681708</v>
      </c>
      <c r="L162">
        <f t="shared" si="22"/>
        <v>72.808463098352149</v>
      </c>
      <c r="M162">
        <f t="shared" si="28"/>
        <v>5301.0722987441068</v>
      </c>
    </row>
    <row r="163" spans="1:13" x14ac:dyDescent="0.3">
      <c r="A163">
        <v>542.45000000000005</v>
      </c>
      <c r="B163">
        <v>6493</v>
      </c>
      <c r="C163">
        <f t="shared" si="23"/>
        <v>1586.8300975787192</v>
      </c>
      <c r="D163">
        <f t="shared" si="24"/>
        <v>686.84994414133917</v>
      </c>
      <c r="E163">
        <f t="shared" si="25"/>
        <v>4906.1699024212812</v>
      </c>
      <c r="F163">
        <f t="shared" si="26"/>
        <v>4939.289754401103</v>
      </c>
      <c r="G163">
        <f t="shared" si="26"/>
        <v>2.2671736113321942E-10</v>
      </c>
      <c r="H163">
        <f t="shared" si="26"/>
        <v>2.2175443850730514E-26</v>
      </c>
      <c r="I163">
        <f t="shared" si="26"/>
        <v>0</v>
      </c>
      <c r="J163">
        <f t="shared" si="21"/>
        <v>0</v>
      </c>
      <c r="K163">
        <f t="shared" si="27"/>
        <v>4939.2897544013294</v>
      </c>
      <c r="L163">
        <f t="shared" si="22"/>
        <v>-33.119851980048225</v>
      </c>
      <c r="M163">
        <f t="shared" si="28"/>
        <v>1096.9245951803043</v>
      </c>
    </row>
    <row r="164" spans="1:13" x14ac:dyDescent="0.3">
      <c r="A164">
        <v>542.5</v>
      </c>
      <c r="B164">
        <v>6212</v>
      </c>
      <c r="C164">
        <f t="shared" si="23"/>
        <v>1586.6757919374991</v>
      </c>
      <c r="D164">
        <f t="shared" si="24"/>
        <v>686.79994414133921</v>
      </c>
      <c r="E164">
        <f t="shared" si="25"/>
        <v>4625.3242080625005</v>
      </c>
      <c r="F164">
        <f t="shared" si="26"/>
        <v>4700.5908412589151</v>
      </c>
      <c r="G164">
        <f t="shared" si="26"/>
        <v>3.3234652000066319E-10</v>
      </c>
      <c r="H164">
        <f t="shared" si="26"/>
        <v>4.4764196540951442E-26</v>
      </c>
      <c r="I164">
        <f t="shared" si="26"/>
        <v>0</v>
      </c>
      <c r="J164">
        <f t="shared" si="21"/>
        <v>0</v>
      </c>
      <c r="K164">
        <f t="shared" si="27"/>
        <v>4700.5908412592471</v>
      </c>
      <c r="L164">
        <f t="shared" si="22"/>
        <v>-75.266633196746625</v>
      </c>
      <c r="M164">
        <f t="shared" si="28"/>
        <v>5665.0660727736013</v>
      </c>
    </row>
    <row r="165" spans="1:13" x14ac:dyDescent="0.3">
      <c r="A165">
        <v>542.54999999999995</v>
      </c>
      <c r="B165">
        <v>6032</v>
      </c>
      <c r="C165">
        <f t="shared" si="23"/>
        <v>1586.5214862962789</v>
      </c>
      <c r="D165">
        <f t="shared" si="24"/>
        <v>686.74994414133926</v>
      </c>
      <c r="E165">
        <f t="shared" si="25"/>
        <v>4445.4785137037215</v>
      </c>
      <c r="F165">
        <f t="shared" si="26"/>
        <v>4463.168228530466</v>
      </c>
      <c r="G165">
        <f t="shared" si="26"/>
        <v>4.8594155843364045E-10</v>
      </c>
      <c r="H165">
        <f t="shared" si="26"/>
        <v>9.001845790436082E-26</v>
      </c>
      <c r="I165">
        <f t="shared" si="26"/>
        <v>0</v>
      </c>
      <c r="J165">
        <f t="shared" si="21"/>
        <v>0</v>
      </c>
      <c r="K165">
        <f t="shared" si="27"/>
        <v>4463.1682285309516</v>
      </c>
      <c r="L165">
        <f t="shared" si="22"/>
        <v>-17.689714827230091</v>
      </c>
      <c r="M165">
        <f t="shared" si="28"/>
        <v>312.92601066872413</v>
      </c>
    </row>
    <row r="166" spans="1:13" x14ac:dyDescent="0.3">
      <c r="A166">
        <v>542.6</v>
      </c>
      <c r="B166">
        <v>5773</v>
      </c>
      <c r="C166">
        <f t="shared" si="23"/>
        <v>1586.3671806550583</v>
      </c>
      <c r="D166">
        <f t="shared" si="24"/>
        <v>686.69994414133907</v>
      </c>
      <c r="E166">
        <f t="shared" si="25"/>
        <v>4186.6328193449417</v>
      </c>
      <c r="F166">
        <f t="shared" si="26"/>
        <v>4228.0189424506916</v>
      </c>
      <c r="G166">
        <f t="shared" si="26"/>
        <v>7.0870173752370015E-10</v>
      </c>
      <c r="H166">
        <f t="shared" si="26"/>
        <v>1.8033276679466549E-25</v>
      </c>
      <c r="I166">
        <f t="shared" si="26"/>
        <v>0</v>
      </c>
      <c r="J166">
        <f t="shared" si="21"/>
        <v>0</v>
      </c>
      <c r="K166">
        <f t="shared" si="27"/>
        <v>4228.0189424514001</v>
      </c>
      <c r="L166">
        <f t="shared" si="22"/>
        <v>-41.386123106458399</v>
      </c>
      <c r="M166">
        <f t="shared" si="28"/>
        <v>1712.8111857829299</v>
      </c>
    </row>
    <row r="167" spans="1:13" x14ac:dyDescent="0.3">
      <c r="A167">
        <v>542.65</v>
      </c>
      <c r="B167">
        <v>5435</v>
      </c>
      <c r="C167">
        <f t="shared" si="23"/>
        <v>1586.2128750138381</v>
      </c>
      <c r="D167">
        <f t="shared" si="24"/>
        <v>686.64994414133912</v>
      </c>
      <c r="E167">
        <f t="shared" si="25"/>
        <v>3848.7871249861619</v>
      </c>
      <c r="F167">
        <f t="shared" si="26"/>
        <v>3996.0733620229607</v>
      </c>
      <c r="G167">
        <f t="shared" si="26"/>
        <v>1.0309307691088833E-9</v>
      </c>
      <c r="H167">
        <f t="shared" si="26"/>
        <v>3.5988191718299696E-25</v>
      </c>
      <c r="I167">
        <f t="shared" si="26"/>
        <v>0</v>
      </c>
      <c r="J167">
        <f t="shared" si="21"/>
        <v>0</v>
      </c>
      <c r="K167">
        <f t="shared" si="27"/>
        <v>3996.0733620239916</v>
      </c>
      <c r="L167">
        <f t="shared" si="22"/>
        <v>-147.28623703782978</v>
      </c>
      <c r="M167">
        <f t="shared" si="28"/>
        <v>21693.235620763779</v>
      </c>
    </row>
    <row r="168" spans="1:13" x14ac:dyDescent="0.3">
      <c r="A168">
        <v>542.70000000000005</v>
      </c>
      <c r="B168">
        <v>5222</v>
      </c>
      <c r="C168">
        <f t="shared" si="23"/>
        <v>1586.0585693726177</v>
      </c>
      <c r="D168">
        <f t="shared" si="24"/>
        <v>686.59994414133917</v>
      </c>
      <c r="E168">
        <f t="shared" si="25"/>
        <v>3635.941430627382</v>
      </c>
      <c r="F168">
        <f t="shared" si="26"/>
        <v>3768.1904244793718</v>
      </c>
      <c r="G168">
        <f t="shared" si="26"/>
        <v>1.4958293654098413E-9</v>
      </c>
      <c r="H168">
        <f t="shared" si="26"/>
        <v>7.1546386954272648E-25</v>
      </c>
      <c r="I168">
        <f t="shared" si="26"/>
        <v>0</v>
      </c>
      <c r="J168">
        <f t="shared" si="21"/>
        <v>0</v>
      </c>
      <c r="K168">
        <f t="shared" si="27"/>
        <v>3768.1904244808675</v>
      </c>
      <c r="L168">
        <f t="shared" si="22"/>
        <v>-132.24899385348544</v>
      </c>
      <c r="M168">
        <f t="shared" si="28"/>
        <v>17489.79637525923</v>
      </c>
    </row>
    <row r="169" spans="1:13" x14ac:dyDescent="0.3">
      <c r="A169">
        <v>542.75</v>
      </c>
      <c r="B169">
        <v>5120</v>
      </c>
      <c r="C169">
        <f t="shared" si="23"/>
        <v>1585.9042637313976</v>
      </c>
      <c r="D169">
        <f t="shared" si="24"/>
        <v>686.54994414133921</v>
      </c>
      <c r="E169">
        <f t="shared" si="25"/>
        <v>3534.0957362686022</v>
      </c>
      <c r="F169">
        <f t="shared" si="26"/>
        <v>3545.1538845716573</v>
      </c>
      <c r="G169">
        <f t="shared" si="26"/>
        <v>2.1648168357784585E-9</v>
      </c>
      <c r="H169">
        <f t="shared" si="26"/>
        <v>1.4169603276510587E-24</v>
      </c>
      <c r="I169">
        <f t="shared" si="26"/>
        <v>0</v>
      </c>
      <c r="J169">
        <f t="shared" si="21"/>
        <v>0</v>
      </c>
      <c r="K169">
        <f t="shared" si="27"/>
        <v>3545.1538845738219</v>
      </c>
      <c r="L169">
        <f t="shared" si="22"/>
        <v>-11.058148305219675</v>
      </c>
      <c r="M169">
        <f t="shared" si="28"/>
        <v>122.28264394023276</v>
      </c>
    </row>
    <row r="170" spans="1:13" x14ac:dyDescent="0.3">
      <c r="A170">
        <v>542.79999999999995</v>
      </c>
      <c r="B170">
        <v>4801</v>
      </c>
      <c r="C170">
        <f t="shared" si="23"/>
        <v>1585.7499580901774</v>
      </c>
      <c r="D170">
        <f t="shared" si="24"/>
        <v>686.49994414133926</v>
      </c>
      <c r="E170">
        <f t="shared" si="25"/>
        <v>3215.2500419098224</v>
      </c>
      <c r="F170">
        <f t="shared" si="26"/>
        <v>3327.6696199118569</v>
      </c>
      <c r="G170">
        <f t="shared" si="26"/>
        <v>3.1249768727199833E-9</v>
      </c>
      <c r="H170">
        <f t="shared" si="26"/>
        <v>2.7955674623807586E-24</v>
      </c>
      <c r="I170">
        <f t="shared" si="26"/>
        <v>0</v>
      </c>
      <c r="J170">
        <f t="shared" si="21"/>
        <v>0</v>
      </c>
      <c r="K170">
        <f t="shared" si="27"/>
        <v>3327.6696199149819</v>
      </c>
      <c r="L170">
        <f t="shared" si="22"/>
        <v>-112.41957800515956</v>
      </c>
      <c r="M170">
        <f t="shared" si="28"/>
        <v>12638.161518858156</v>
      </c>
    </row>
    <row r="171" spans="1:13" x14ac:dyDescent="0.3">
      <c r="A171">
        <v>542.85</v>
      </c>
      <c r="B171">
        <v>4592</v>
      </c>
      <c r="C171">
        <f t="shared" si="23"/>
        <v>1585.595652448957</v>
      </c>
      <c r="D171">
        <f t="shared" si="24"/>
        <v>686.44994414133907</v>
      </c>
      <c r="E171">
        <f t="shared" si="25"/>
        <v>3006.404347551043</v>
      </c>
      <c r="F171">
        <f t="shared" si="26"/>
        <v>3116.3639587460993</v>
      </c>
      <c r="G171">
        <f t="shared" si="26"/>
        <v>4.499445618943633E-9</v>
      </c>
      <c r="H171">
        <f t="shared" si="26"/>
        <v>5.4944542992344274E-24</v>
      </c>
      <c r="I171">
        <f t="shared" si="26"/>
        <v>0</v>
      </c>
      <c r="J171">
        <f t="shared" si="21"/>
        <v>0</v>
      </c>
      <c r="K171">
        <f t="shared" si="27"/>
        <v>3116.3639587505986</v>
      </c>
      <c r="L171">
        <f t="shared" si="22"/>
        <v>-109.95961119955564</v>
      </c>
      <c r="M171">
        <f t="shared" si="28"/>
        <v>12091.116095157442</v>
      </c>
    </row>
    <row r="172" spans="1:13" x14ac:dyDescent="0.3">
      <c r="A172">
        <v>542.9</v>
      </c>
      <c r="B172">
        <v>4533</v>
      </c>
      <c r="C172">
        <f t="shared" si="23"/>
        <v>1585.4413468077369</v>
      </c>
      <c r="D172">
        <f t="shared" si="24"/>
        <v>686.39994414133912</v>
      </c>
      <c r="E172">
        <f t="shared" si="25"/>
        <v>2947.5586531922631</v>
      </c>
      <c r="F172">
        <f t="shared" si="26"/>
        <v>2911.7829920095187</v>
      </c>
      <c r="G172">
        <f t="shared" si="26"/>
        <v>6.4618631424549949E-9</v>
      </c>
      <c r="H172">
        <f t="shared" si="26"/>
        <v>1.0757750212342338E-23</v>
      </c>
      <c r="I172">
        <f t="shared" si="26"/>
        <v>0</v>
      </c>
      <c r="J172">
        <f t="shared" si="21"/>
        <v>0</v>
      </c>
      <c r="K172">
        <f t="shared" si="27"/>
        <v>2911.7829920159807</v>
      </c>
      <c r="L172">
        <f t="shared" si="22"/>
        <v>35.775661176282483</v>
      </c>
      <c r="M172">
        <f t="shared" si="28"/>
        <v>1279.8979326001659</v>
      </c>
    </row>
    <row r="173" spans="1:13" x14ac:dyDescent="0.3">
      <c r="A173">
        <v>542.95000000000005</v>
      </c>
      <c r="B173">
        <v>4258</v>
      </c>
      <c r="C173">
        <f t="shared" si="23"/>
        <v>1585.2870411665162</v>
      </c>
      <c r="D173">
        <f t="shared" si="24"/>
        <v>686.34994414133917</v>
      </c>
      <c r="E173">
        <f t="shared" si="25"/>
        <v>2672.7129588334838</v>
      </c>
      <c r="F173">
        <f t="shared" si="26"/>
        <v>2714.3928184937017</v>
      </c>
      <c r="G173">
        <f t="shared" si="26"/>
        <v>9.2564200229366796E-9</v>
      </c>
      <c r="H173">
        <f t="shared" si="26"/>
        <v>2.0982665093976808E-23</v>
      </c>
      <c r="I173">
        <f t="shared" si="26"/>
        <v>0</v>
      </c>
      <c r="J173">
        <f t="shared" si="21"/>
        <v>0</v>
      </c>
      <c r="K173">
        <f t="shared" si="27"/>
        <v>2714.3928185029581</v>
      </c>
      <c r="L173">
        <f t="shared" si="22"/>
        <v>-41.679859669474354</v>
      </c>
      <c r="M173">
        <f t="shared" si="28"/>
        <v>1737.2107020670749</v>
      </c>
    </row>
    <row r="174" spans="1:13" x14ac:dyDescent="0.3">
      <c r="A174">
        <v>543</v>
      </c>
      <c r="B174">
        <v>4133</v>
      </c>
      <c r="C174">
        <f t="shared" si="23"/>
        <v>1585.1327355252961</v>
      </c>
      <c r="D174">
        <f t="shared" si="24"/>
        <v>686.29994414133921</v>
      </c>
      <c r="E174">
        <f t="shared" si="25"/>
        <v>2547.8672644747039</v>
      </c>
      <c r="F174">
        <f t="shared" si="26"/>
        <v>2524.5806606977048</v>
      </c>
      <c r="G174">
        <f t="shared" si="26"/>
        <v>1.3225585252520368E-8</v>
      </c>
      <c r="H174">
        <f t="shared" si="26"/>
        <v>4.0770134477993976E-23</v>
      </c>
      <c r="I174">
        <f t="shared" si="26"/>
        <v>0</v>
      </c>
      <c r="J174">
        <f t="shared" si="21"/>
        <v>0</v>
      </c>
      <c r="K174">
        <f t="shared" si="27"/>
        <v>2524.5806607109303</v>
      </c>
      <c r="L174">
        <f t="shared" si="22"/>
        <v>23.286603763773655</v>
      </c>
      <c r="M174">
        <f t="shared" si="28"/>
        <v>542.26591485099732</v>
      </c>
    </row>
    <row r="175" spans="1:13" x14ac:dyDescent="0.3">
      <c r="A175">
        <v>543.04999999999995</v>
      </c>
      <c r="B175">
        <v>3908</v>
      </c>
      <c r="C175">
        <f t="shared" si="23"/>
        <v>1584.9784298840759</v>
      </c>
      <c r="D175">
        <f t="shared" si="24"/>
        <v>686.24994414133926</v>
      </c>
      <c r="E175">
        <f t="shared" si="25"/>
        <v>2323.0215701159241</v>
      </c>
      <c r="F175">
        <f t="shared" si="26"/>
        <v>2342.6567794287939</v>
      </c>
      <c r="G175">
        <f t="shared" si="26"/>
        <v>1.8848348120920894E-8</v>
      </c>
      <c r="H175">
        <f t="shared" si="26"/>
        <v>7.8916159382996512E-23</v>
      </c>
      <c r="I175">
        <f t="shared" si="26"/>
        <v>0</v>
      </c>
      <c r="J175">
        <f t="shared" si="21"/>
        <v>0</v>
      </c>
      <c r="K175">
        <f t="shared" si="27"/>
        <v>2342.6567794476423</v>
      </c>
      <c r="L175">
        <f t="shared" si="22"/>
        <v>-19.635209331718215</v>
      </c>
      <c r="M175">
        <f t="shared" si="28"/>
        <v>385.5414455003941</v>
      </c>
    </row>
    <row r="176" spans="1:13" x14ac:dyDescent="0.3">
      <c r="A176">
        <v>543.1</v>
      </c>
      <c r="B176">
        <v>3708</v>
      </c>
      <c r="C176">
        <f t="shared" si="23"/>
        <v>1584.8241242428555</v>
      </c>
      <c r="D176">
        <f t="shared" si="24"/>
        <v>686.19994414133907</v>
      </c>
      <c r="E176">
        <f t="shared" si="25"/>
        <v>2123.1758757571442</v>
      </c>
      <c r="F176">
        <f t="shared" si="26"/>
        <v>2168.8571076614039</v>
      </c>
      <c r="G176">
        <f t="shared" si="26"/>
        <v>2.6792808398238511E-8</v>
      </c>
      <c r="H176">
        <f t="shared" si="26"/>
        <v>1.5217105122472591E-22</v>
      </c>
      <c r="I176">
        <f t="shared" si="26"/>
        <v>0</v>
      </c>
      <c r="J176">
        <f t="shared" si="21"/>
        <v>0</v>
      </c>
      <c r="K176">
        <f t="shared" si="27"/>
        <v>2168.8571076881967</v>
      </c>
      <c r="L176">
        <f t="shared" si="22"/>
        <v>-45.68123193105248</v>
      </c>
      <c r="M176">
        <f t="shared" si="28"/>
        <v>2086.7749507386088</v>
      </c>
    </row>
    <row r="177" spans="1:13" x14ac:dyDescent="0.3">
      <c r="A177">
        <v>543.15</v>
      </c>
      <c r="B177">
        <v>3464</v>
      </c>
      <c r="C177">
        <f t="shared" si="23"/>
        <v>1584.6698186016354</v>
      </c>
      <c r="D177">
        <f t="shared" si="24"/>
        <v>686.14994414133912</v>
      </c>
      <c r="E177">
        <f t="shared" si="25"/>
        <v>1879.3301813983646</v>
      </c>
      <c r="F177">
        <f t="shared" si="26"/>
        <v>2003.3465185027483</v>
      </c>
      <c r="G177">
        <f t="shared" si="26"/>
        <v>3.7988288813074068E-8</v>
      </c>
      <c r="H177">
        <f t="shared" si="26"/>
        <v>2.9230782576666151E-22</v>
      </c>
      <c r="I177">
        <f t="shared" si="26"/>
        <v>0</v>
      </c>
      <c r="J177">
        <f t="shared" si="21"/>
        <v>0</v>
      </c>
      <c r="K177">
        <f t="shared" si="27"/>
        <v>2003.3465185407365</v>
      </c>
      <c r="L177">
        <f t="shared" si="22"/>
        <v>-124.01633714237187</v>
      </c>
      <c r="M177">
        <f t="shared" si="28"/>
        <v>15380.051878210445</v>
      </c>
    </row>
    <row r="178" spans="1:13" x14ac:dyDescent="0.3">
      <c r="A178">
        <v>543.20000000000005</v>
      </c>
      <c r="B178">
        <v>3388</v>
      </c>
      <c r="C178">
        <f t="shared" si="23"/>
        <v>1584.5155129604148</v>
      </c>
      <c r="D178">
        <f t="shared" si="24"/>
        <v>686.09994414133917</v>
      </c>
      <c r="E178">
        <f t="shared" si="25"/>
        <v>1803.4844870395852</v>
      </c>
      <c r="F178">
        <f t="shared" si="26"/>
        <v>1846.2226383384259</v>
      </c>
      <c r="G178">
        <f t="shared" si="26"/>
        <v>5.372392978200675E-8</v>
      </c>
      <c r="H178">
        <f t="shared" si="26"/>
        <v>5.5935966512654125E-22</v>
      </c>
      <c r="I178">
        <f t="shared" si="26"/>
        <v>0</v>
      </c>
      <c r="J178">
        <f t="shared" si="21"/>
        <v>0</v>
      </c>
      <c r="K178">
        <f t="shared" si="27"/>
        <v>1846.2226383921497</v>
      </c>
      <c r="L178">
        <f t="shared" si="22"/>
        <v>-42.7381513525645</v>
      </c>
      <c r="M178">
        <f t="shared" si="28"/>
        <v>1826.5495810347109</v>
      </c>
    </row>
    <row r="179" spans="1:13" x14ac:dyDescent="0.3">
      <c r="A179">
        <v>543.25</v>
      </c>
      <c r="B179">
        <v>3317</v>
      </c>
      <c r="C179">
        <f t="shared" si="23"/>
        <v>1584.3612073191946</v>
      </c>
      <c r="D179">
        <f t="shared" si="24"/>
        <v>686.04994414133921</v>
      </c>
      <c r="E179">
        <f t="shared" si="25"/>
        <v>1732.6387926808054</v>
      </c>
      <c r="F179">
        <f t="shared" si="26"/>
        <v>1697.5201143384531</v>
      </c>
      <c r="G179">
        <f t="shared" si="26"/>
        <v>7.5783099417926519E-8</v>
      </c>
      <c r="H179">
        <f t="shared" si="26"/>
        <v>1.0663116469430538E-21</v>
      </c>
      <c r="I179">
        <f t="shared" si="26"/>
        <v>0</v>
      </c>
      <c r="J179">
        <f t="shared" si="21"/>
        <v>0</v>
      </c>
      <c r="K179">
        <f t="shared" si="27"/>
        <v>1697.5201144142363</v>
      </c>
      <c r="L179">
        <f t="shared" si="22"/>
        <v>35.118678266569077</v>
      </c>
      <c r="M179">
        <f t="shared" si="28"/>
        <v>1233.3215631907913</v>
      </c>
    </row>
    <row r="180" spans="1:13" x14ac:dyDescent="0.3">
      <c r="A180">
        <v>543.29999999999995</v>
      </c>
      <c r="B180">
        <v>3094</v>
      </c>
      <c r="C180">
        <f t="shared" si="23"/>
        <v>1584.2069016779747</v>
      </c>
      <c r="D180">
        <f t="shared" si="24"/>
        <v>685.99994414133926</v>
      </c>
      <c r="E180">
        <f t="shared" si="25"/>
        <v>1509.7930983220253</v>
      </c>
      <c r="F180">
        <f t="shared" si="26"/>
        <v>1557.2152452988298</v>
      </c>
      <c r="G180">
        <f t="shared" si="26"/>
        <v>1.0662609462641473E-7</v>
      </c>
      <c r="H180">
        <f t="shared" si="26"/>
        <v>2.0249740465593532E-21</v>
      </c>
      <c r="I180">
        <f t="shared" si="26"/>
        <v>0</v>
      </c>
      <c r="J180">
        <f t="shared" si="21"/>
        <v>0</v>
      </c>
      <c r="K180">
        <f t="shared" si="27"/>
        <v>1557.215245405456</v>
      </c>
      <c r="L180">
        <f t="shared" si="22"/>
        <v>-47.422147083430673</v>
      </c>
      <c r="M180">
        <f t="shared" si="28"/>
        <v>2248.8600340025323</v>
      </c>
    </row>
    <row r="181" spans="1:13" x14ac:dyDescent="0.3">
      <c r="A181">
        <v>543.35</v>
      </c>
      <c r="B181">
        <v>3022</v>
      </c>
      <c r="C181">
        <f t="shared" si="23"/>
        <v>1584.052596036754</v>
      </c>
      <c r="D181">
        <f t="shared" si="24"/>
        <v>685.94994414133907</v>
      </c>
      <c r="E181">
        <f t="shared" si="25"/>
        <v>1437.947403963246</v>
      </c>
      <c r="F181">
        <f t="shared" si="26"/>
        <v>1425.230886247843</v>
      </c>
      <c r="G181">
        <f t="shared" si="26"/>
        <v>1.4963775741260637E-7</v>
      </c>
      <c r="H181">
        <f t="shared" si="26"/>
        <v>3.8308669796672223E-21</v>
      </c>
      <c r="I181">
        <f t="shared" si="26"/>
        <v>0</v>
      </c>
      <c r="J181">
        <f t="shared" si="21"/>
        <v>0</v>
      </c>
      <c r="K181">
        <f t="shared" si="27"/>
        <v>1425.2308863974808</v>
      </c>
      <c r="L181">
        <f t="shared" si="22"/>
        <v>12.716517565765116</v>
      </c>
      <c r="M181">
        <f t="shared" si="28"/>
        <v>161.70981900041275</v>
      </c>
    </row>
    <row r="182" spans="1:13" x14ac:dyDescent="0.3">
      <c r="A182">
        <v>543.4</v>
      </c>
      <c r="B182">
        <v>2894</v>
      </c>
      <c r="C182">
        <f t="shared" si="23"/>
        <v>1583.8982903955339</v>
      </c>
      <c r="D182">
        <f t="shared" si="24"/>
        <v>685.89994414133912</v>
      </c>
      <c r="E182">
        <f t="shared" si="25"/>
        <v>1310.1017096044661</v>
      </c>
      <c r="F182">
        <f t="shared" si="26"/>
        <v>1301.4415401450472</v>
      </c>
      <c r="G182">
        <f t="shared" si="26"/>
        <v>2.0946208778034895E-7</v>
      </c>
      <c r="H182">
        <f t="shared" si="26"/>
        <v>7.2196639819479149E-21</v>
      </c>
      <c r="I182">
        <f t="shared" si="26"/>
        <v>0</v>
      </c>
      <c r="J182">
        <f t="shared" si="21"/>
        <v>0</v>
      </c>
      <c r="K182">
        <f t="shared" si="27"/>
        <v>1301.4415403545092</v>
      </c>
      <c r="L182">
        <f t="shared" si="22"/>
        <v>8.6601692499568799</v>
      </c>
      <c r="M182">
        <f t="shared" si="28"/>
        <v>74.998531437898706</v>
      </c>
    </row>
    <row r="183" spans="1:13" x14ac:dyDescent="0.3">
      <c r="A183">
        <v>543.45000000000005</v>
      </c>
      <c r="B183">
        <v>2800</v>
      </c>
      <c r="C183">
        <f t="shared" si="23"/>
        <v>1583.7439847543135</v>
      </c>
      <c r="D183">
        <f t="shared" si="24"/>
        <v>685.84994414133917</v>
      </c>
      <c r="E183">
        <f t="shared" si="25"/>
        <v>1216.2560152456865</v>
      </c>
      <c r="F183">
        <f t="shared" si="26"/>
        <v>1185.6785541783156</v>
      </c>
      <c r="G183">
        <f t="shared" si="26"/>
        <v>2.9245308968149765E-7</v>
      </c>
      <c r="H183">
        <f t="shared" si="26"/>
        <v>1.3554365745460785E-20</v>
      </c>
      <c r="I183">
        <f t="shared" si="26"/>
        <v>0</v>
      </c>
      <c r="J183">
        <f t="shared" si="21"/>
        <v>0</v>
      </c>
      <c r="K183">
        <f t="shared" si="27"/>
        <v>1185.6785544707686</v>
      </c>
      <c r="L183">
        <f t="shared" si="22"/>
        <v>30.577460774917881</v>
      </c>
      <c r="M183">
        <f t="shared" si="28"/>
        <v>934.9811074416416</v>
      </c>
    </row>
    <row r="184" spans="1:13" x14ac:dyDescent="0.3">
      <c r="A184">
        <v>543.5</v>
      </c>
      <c r="B184">
        <v>2755</v>
      </c>
      <c r="C184">
        <f t="shared" si="23"/>
        <v>1583.5896791130933</v>
      </c>
      <c r="D184">
        <f t="shared" si="24"/>
        <v>685.79994414133921</v>
      </c>
      <c r="E184">
        <f t="shared" si="25"/>
        <v>1171.4103208869067</v>
      </c>
      <c r="F184">
        <f t="shared" si="26"/>
        <v>1077.7353434756649</v>
      </c>
      <c r="G184">
        <f t="shared" si="26"/>
        <v>4.0728043577783996E-7</v>
      </c>
      <c r="H184">
        <f t="shared" si="26"/>
        <v>2.535033586989614E-20</v>
      </c>
      <c r="I184">
        <f t="shared" si="26"/>
        <v>0</v>
      </c>
      <c r="J184">
        <f t="shared" si="21"/>
        <v>0</v>
      </c>
      <c r="K184">
        <f t="shared" si="27"/>
        <v>1077.7353438829452</v>
      </c>
      <c r="L184">
        <f t="shared" si="22"/>
        <v>93.67497700396143</v>
      </c>
      <c r="M184">
        <f t="shared" si="28"/>
        <v>8775.0013166927019</v>
      </c>
    </row>
    <row r="185" spans="1:13" x14ac:dyDescent="0.3">
      <c r="A185">
        <v>543.54999999999995</v>
      </c>
      <c r="B185">
        <v>2587</v>
      </c>
      <c r="C185">
        <f t="shared" si="23"/>
        <v>1583.4353734718732</v>
      </c>
      <c r="D185">
        <f t="shared" si="24"/>
        <v>685.74994414133926</v>
      </c>
      <c r="E185">
        <f t="shared" si="25"/>
        <v>1003.5646265281268</v>
      </c>
      <c r="F185">
        <f t="shared" si="26"/>
        <v>977.37257122269432</v>
      </c>
      <c r="G185">
        <f t="shared" si="26"/>
        <v>5.6574071156942808E-7</v>
      </c>
      <c r="H185">
        <f t="shared" si="26"/>
        <v>4.7231369395867637E-20</v>
      </c>
      <c r="I185">
        <f t="shared" si="26"/>
        <v>0</v>
      </c>
      <c r="J185">
        <f t="shared" si="21"/>
        <v>0</v>
      </c>
      <c r="K185">
        <f t="shared" si="27"/>
        <v>977.37257178843504</v>
      </c>
      <c r="L185">
        <f t="shared" si="22"/>
        <v>26.192054739691798</v>
      </c>
      <c r="M185">
        <f t="shared" si="28"/>
        <v>686.02373148701156</v>
      </c>
    </row>
    <row r="186" spans="1:13" x14ac:dyDescent="0.3">
      <c r="A186">
        <v>543.6</v>
      </c>
      <c r="B186">
        <v>2522</v>
      </c>
      <c r="C186">
        <f t="shared" si="23"/>
        <v>1583.2810678306525</v>
      </c>
      <c r="D186">
        <f t="shared" si="24"/>
        <v>685.69994414133907</v>
      </c>
      <c r="E186">
        <f t="shared" si="25"/>
        <v>938.71893216934745</v>
      </c>
      <c r="F186">
        <f t="shared" si="26"/>
        <v>884.32322108947119</v>
      </c>
      <c r="G186">
        <f t="shared" si="26"/>
        <v>7.8384079911544095E-7</v>
      </c>
      <c r="H186">
        <f t="shared" si="26"/>
        <v>8.7663672239047767E-20</v>
      </c>
      <c r="I186">
        <f t="shared" si="26"/>
        <v>0</v>
      </c>
      <c r="J186">
        <f t="shared" si="21"/>
        <v>0</v>
      </c>
      <c r="K186">
        <f t="shared" si="27"/>
        <v>884.32322187331204</v>
      </c>
      <c r="L186">
        <f t="shared" si="22"/>
        <v>54.395710296035418</v>
      </c>
      <c r="M186">
        <f t="shared" si="28"/>
        <v>2958.8932986102136</v>
      </c>
    </row>
    <row r="187" spans="1:13" x14ac:dyDescent="0.3">
      <c r="A187">
        <v>543.65</v>
      </c>
      <c r="B187">
        <v>2432</v>
      </c>
      <c r="C187">
        <f t="shared" si="23"/>
        <v>1583.1267621894324</v>
      </c>
      <c r="D187">
        <f t="shared" si="24"/>
        <v>685.64994414133912</v>
      </c>
      <c r="E187">
        <f t="shared" si="25"/>
        <v>848.87323781056762</v>
      </c>
      <c r="F187">
        <f t="shared" si="26"/>
        <v>798.29750527763554</v>
      </c>
      <c r="G187">
        <f t="shared" si="26"/>
        <v>1.0832403934105642E-6</v>
      </c>
      <c r="H187">
        <f t="shared" si="26"/>
        <v>1.6208808208896606E-19</v>
      </c>
      <c r="I187">
        <f t="shared" si="26"/>
        <v>0</v>
      </c>
      <c r="J187">
        <f t="shared" si="21"/>
        <v>0</v>
      </c>
      <c r="K187">
        <f t="shared" si="27"/>
        <v>798.2975063608759</v>
      </c>
      <c r="L187">
        <f t="shared" si="22"/>
        <v>50.575731449691716</v>
      </c>
      <c r="M187">
        <f t="shared" si="28"/>
        <v>2557.9046116713357</v>
      </c>
    </row>
    <row r="188" spans="1:13" x14ac:dyDescent="0.3">
      <c r="A188">
        <v>543.70000000000005</v>
      </c>
      <c r="B188">
        <v>2368</v>
      </c>
      <c r="C188">
        <f t="shared" si="23"/>
        <v>1582.972456548212</v>
      </c>
      <c r="D188">
        <f t="shared" si="24"/>
        <v>685.59994414133917</v>
      </c>
      <c r="E188">
        <f t="shared" si="25"/>
        <v>785.02754345178801</v>
      </c>
      <c r="F188">
        <f t="shared" si="26"/>
        <v>718.98755921524003</v>
      </c>
      <c r="G188">
        <f t="shared" si="26"/>
        <v>1.4931669769523748E-6</v>
      </c>
      <c r="H188">
        <f t="shared" si="26"/>
        <v>2.9855531693427771E-19</v>
      </c>
      <c r="I188">
        <f t="shared" si="26"/>
        <v>0</v>
      </c>
      <c r="J188">
        <f t="shared" si="21"/>
        <v>0</v>
      </c>
      <c r="K188">
        <f t="shared" si="27"/>
        <v>718.98756070840705</v>
      </c>
      <c r="L188">
        <f t="shared" si="22"/>
        <v>66.039982743380961</v>
      </c>
      <c r="M188">
        <f t="shared" si="28"/>
        <v>4361.2793207460554</v>
      </c>
    </row>
    <row r="189" spans="1:13" x14ac:dyDescent="0.3">
      <c r="A189">
        <v>543.75</v>
      </c>
      <c r="B189">
        <v>2369</v>
      </c>
      <c r="C189">
        <f t="shared" si="23"/>
        <v>1582.8181509069918</v>
      </c>
      <c r="D189">
        <f t="shared" si="24"/>
        <v>685.54994414133921</v>
      </c>
      <c r="E189">
        <f t="shared" si="25"/>
        <v>786.18184909300817</v>
      </c>
      <c r="F189">
        <f t="shared" si="26"/>
        <v>646.07188180225717</v>
      </c>
      <c r="G189">
        <f t="shared" si="26"/>
        <v>2.0529503940551354E-6</v>
      </c>
      <c r="H189">
        <f t="shared" si="26"/>
        <v>5.4782372737290452E-19</v>
      </c>
      <c r="I189">
        <f t="shared" si="26"/>
        <v>0</v>
      </c>
      <c r="J189">
        <f t="shared" si="21"/>
        <v>0</v>
      </c>
      <c r="K189">
        <f t="shared" si="27"/>
        <v>646.0718838552076</v>
      </c>
      <c r="L189">
        <f t="shared" si="22"/>
        <v>140.10996523780057</v>
      </c>
      <c r="M189">
        <f t="shared" si="28"/>
        <v>19630.802358937683</v>
      </c>
    </row>
    <row r="190" spans="1:13" x14ac:dyDescent="0.3">
      <c r="A190">
        <v>543.79999999999995</v>
      </c>
      <c r="B190">
        <v>2350</v>
      </c>
      <c r="C190">
        <f t="shared" si="23"/>
        <v>1582.6638452657717</v>
      </c>
      <c r="D190">
        <f t="shared" si="24"/>
        <v>685.49994414133926</v>
      </c>
      <c r="E190">
        <f t="shared" si="25"/>
        <v>767.33615473422833</v>
      </c>
      <c r="F190">
        <f t="shared" si="26"/>
        <v>579.21948792441765</v>
      </c>
      <c r="G190">
        <f t="shared" si="26"/>
        <v>2.8153674388458967E-6</v>
      </c>
      <c r="H190">
        <f t="shared" si="26"/>
        <v>1.0013805906222462E-18</v>
      </c>
      <c r="I190">
        <f t="shared" si="26"/>
        <v>0</v>
      </c>
      <c r="J190">
        <f t="shared" si="21"/>
        <v>0</v>
      </c>
      <c r="K190">
        <f t="shared" si="27"/>
        <v>579.2194907397851</v>
      </c>
      <c r="L190">
        <f t="shared" si="22"/>
        <v>188.11666399444323</v>
      </c>
      <c r="M190">
        <f t="shared" si="28"/>
        <v>35387.879272398255</v>
      </c>
    </row>
    <row r="191" spans="1:13" x14ac:dyDescent="0.3">
      <c r="A191">
        <v>543.85</v>
      </c>
      <c r="B191">
        <v>2140</v>
      </c>
      <c r="C191">
        <f t="shared" si="23"/>
        <v>1582.5095396245513</v>
      </c>
      <c r="D191">
        <f t="shared" si="24"/>
        <v>685.44994414133907</v>
      </c>
      <c r="E191">
        <f t="shared" si="25"/>
        <v>557.49046037544872</v>
      </c>
      <c r="F191">
        <f t="shared" si="26"/>
        <v>518.09374761001141</v>
      </c>
      <c r="G191">
        <f t="shared" si="26"/>
        <v>3.8510420455371519E-6</v>
      </c>
      <c r="H191">
        <f t="shared" si="26"/>
        <v>1.8234749538570372E-18</v>
      </c>
      <c r="I191">
        <f t="shared" si="26"/>
        <v>0</v>
      </c>
      <c r="J191">
        <f t="shared" si="21"/>
        <v>0</v>
      </c>
      <c r="K191">
        <f t="shared" si="27"/>
        <v>518.09375146105344</v>
      </c>
      <c r="L191">
        <f t="shared" si="22"/>
        <v>39.396708914395276</v>
      </c>
      <c r="M191">
        <f t="shared" si="28"/>
        <v>1552.1006732855922</v>
      </c>
    </row>
    <row r="192" spans="1:13" x14ac:dyDescent="0.3">
      <c r="A192">
        <v>543.9</v>
      </c>
      <c r="B192">
        <v>2062</v>
      </c>
      <c r="C192">
        <f t="shared" si="23"/>
        <v>1582.3552339833311</v>
      </c>
      <c r="D192">
        <f t="shared" si="24"/>
        <v>685.39994414133912</v>
      </c>
      <c r="E192">
        <f t="shared" si="25"/>
        <v>479.64476601666888</v>
      </c>
      <c r="F192">
        <f t="shared" si="26"/>
        <v>462.35589353811241</v>
      </c>
      <c r="G192">
        <f t="shared" si="26"/>
        <v>5.2542167659781123E-6</v>
      </c>
      <c r="H192">
        <f t="shared" si="26"/>
        <v>3.3078266194725342E-18</v>
      </c>
      <c r="I192">
        <f t="shared" si="26"/>
        <v>0</v>
      </c>
      <c r="J192">
        <f t="shared" si="21"/>
        <v>0</v>
      </c>
      <c r="K192">
        <f t="shared" si="27"/>
        <v>462.35589879232919</v>
      </c>
      <c r="L192">
        <f t="shared" si="22"/>
        <v>17.288867224339697</v>
      </c>
      <c r="M192">
        <f t="shared" si="28"/>
        <v>298.90492990084743</v>
      </c>
    </row>
    <row r="193" spans="1:13" x14ac:dyDescent="0.3">
      <c r="A193">
        <v>543.95000000000005</v>
      </c>
      <c r="B193">
        <v>2135</v>
      </c>
      <c r="C193">
        <f t="shared" si="23"/>
        <v>1582.2009283421105</v>
      </c>
      <c r="D193">
        <f t="shared" si="24"/>
        <v>685.34994414133917</v>
      </c>
      <c r="E193">
        <f t="shared" si="25"/>
        <v>552.7990716578895</v>
      </c>
      <c r="F193">
        <f t="shared" si="26"/>
        <v>411.66818551125647</v>
      </c>
      <c r="G193">
        <f t="shared" si="26"/>
        <v>7.1502999481177174E-6</v>
      </c>
      <c r="H193">
        <f t="shared" si="26"/>
        <v>5.9776154870871018E-18</v>
      </c>
      <c r="I193">
        <f t="shared" si="26"/>
        <v>0</v>
      </c>
      <c r="J193">
        <f t="shared" si="21"/>
        <v>0</v>
      </c>
      <c r="K193">
        <f t="shared" si="27"/>
        <v>411.66819266155642</v>
      </c>
      <c r="L193">
        <f t="shared" si="22"/>
        <v>141.13087899633308</v>
      </c>
      <c r="M193">
        <f t="shared" si="28"/>
        <v>19917.925006277608</v>
      </c>
    </row>
    <row r="194" spans="1:13" x14ac:dyDescent="0.3">
      <c r="A194">
        <v>544</v>
      </c>
      <c r="B194">
        <v>1998</v>
      </c>
      <c r="C194">
        <f t="shared" si="23"/>
        <v>1582.0466227008903</v>
      </c>
      <c r="D194">
        <f t="shared" si="24"/>
        <v>685.29994414133921</v>
      </c>
      <c r="E194">
        <f t="shared" si="25"/>
        <v>415.95337729910966</v>
      </c>
      <c r="F194">
        <f t="shared" si="26"/>
        <v>365.69672690858005</v>
      </c>
      <c r="G194">
        <f t="shared" si="26"/>
        <v>9.7057049275314029E-6</v>
      </c>
      <c r="H194">
        <f t="shared" si="26"/>
        <v>1.0761071456019895E-17</v>
      </c>
      <c r="I194">
        <f t="shared" si="26"/>
        <v>0</v>
      </c>
      <c r="J194">
        <f t="shared" si="21"/>
        <v>0</v>
      </c>
      <c r="K194">
        <f t="shared" si="27"/>
        <v>365.69673661428499</v>
      </c>
      <c r="L194">
        <f t="shared" si="22"/>
        <v>50.256640684824674</v>
      </c>
      <c r="M194">
        <f t="shared" si="28"/>
        <v>2525.7299329235748</v>
      </c>
    </row>
    <row r="195" spans="1:13" x14ac:dyDescent="0.3">
      <c r="A195">
        <v>544.04999999999995</v>
      </c>
      <c r="B195">
        <v>2024</v>
      </c>
      <c r="C195">
        <f t="shared" si="23"/>
        <v>1581.8923170596702</v>
      </c>
      <c r="D195">
        <f t="shared" si="24"/>
        <v>685.24994414133926</v>
      </c>
      <c r="E195">
        <f t="shared" si="25"/>
        <v>442.10768294032982</v>
      </c>
      <c r="F195">
        <f t="shared" si="26"/>
        <v>324.11393393169755</v>
      </c>
      <c r="G195">
        <f t="shared" si="26"/>
        <v>1.3140638137190181E-5</v>
      </c>
      <c r="H195">
        <f t="shared" si="26"/>
        <v>1.9298580120644819E-17</v>
      </c>
      <c r="I195">
        <f t="shared" si="26"/>
        <v>0</v>
      </c>
      <c r="J195">
        <f t="shared" si="21"/>
        <v>0</v>
      </c>
      <c r="K195">
        <f t="shared" si="27"/>
        <v>324.11394707233569</v>
      </c>
      <c r="L195">
        <f t="shared" si="22"/>
        <v>117.99373586799413</v>
      </c>
      <c r="M195">
        <f t="shared" si="28"/>
        <v>13922.521704085964</v>
      </c>
    </row>
    <row r="196" spans="1:13" x14ac:dyDescent="0.3">
      <c r="A196">
        <v>544.1</v>
      </c>
      <c r="B196">
        <v>1903</v>
      </c>
      <c r="C196">
        <f t="shared" si="23"/>
        <v>1581.7380114184498</v>
      </c>
      <c r="D196">
        <f t="shared" si="24"/>
        <v>685.19994414133907</v>
      </c>
      <c r="E196">
        <f t="shared" si="25"/>
        <v>321.26198858155021</v>
      </c>
      <c r="F196">
        <f t="shared" si="26"/>
        <v>286.6006636295682</v>
      </c>
      <c r="G196">
        <f t="shared" si="26"/>
        <v>1.7745669018952783E-5</v>
      </c>
      <c r="H196">
        <f t="shared" si="26"/>
        <v>3.447763769160541E-17</v>
      </c>
      <c r="I196">
        <f t="shared" si="26"/>
        <v>0</v>
      </c>
      <c r="J196">
        <f t="shared" si="21"/>
        <v>0</v>
      </c>
      <c r="K196">
        <f t="shared" si="27"/>
        <v>286.60068137523723</v>
      </c>
      <c r="L196">
        <f t="shared" si="22"/>
        <v>34.661307206312983</v>
      </c>
      <c r="M196">
        <f t="shared" si="28"/>
        <v>1201.4062172504043</v>
      </c>
    </row>
    <row r="197" spans="1:13" x14ac:dyDescent="0.3">
      <c r="A197">
        <v>544.15</v>
      </c>
      <c r="B197">
        <v>1877</v>
      </c>
      <c r="C197">
        <f t="shared" si="23"/>
        <v>1581.5837057772296</v>
      </c>
      <c r="D197">
        <f t="shared" si="24"/>
        <v>685.14994414133912</v>
      </c>
      <c r="E197">
        <f t="shared" si="25"/>
        <v>295.41629422277038</v>
      </c>
      <c r="F197">
        <f t="shared" si="26"/>
        <v>252.84801118672152</v>
      </c>
      <c r="G197">
        <f t="shared" si="26"/>
        <v>2.3903134048490608E-5</v>
      </c>
      <c r="H197">
        <f t="shared" si="26"/>
        <v>6.1360932096326531E-17</v>
      </c>
      <c r="I197">
        <f t="shared" si="26"/>
        <v>0</v>
      </c>
      <c r="J197">
        <f t="shared" si="21"/>
        <v>0</v>
      </c>
      <c r="K197">
        <f t="shared" si="27"/>
        <v>252.84803508985556</v>
      </c>
      <c r="L197">
        <f t="shared" si="22"/>
        <v>42.568259132914818</v>
      </c>
      <c r="M197">
        <f t="shared" si="28"/>
        <v>1812.0566856069859</v>
      </c>
    </row>
    <row r="198" spans="1:13" x14ac:dyDescent="0.3">
      <c r="A198">
        <v>544.20000000000005</v>
      </c>
      <c r="B198">
        <v>1808</v>
      </c>
      <c r="C198">
        <f t="shared" si="23"/>
        <v>1581.429400136009</v>
      </c>
      <c r="D198">
        <f t="shared" si="24"/>
        <v>685.09994414133917</v>
      </c>
      <c r="E198">
        <f t="shared" si="25"/>
        <v>226.57059986399099</v>
      </c>
      <c r="F198">
        <f t="shared" si="26"/>
        <v>222.55879077225188</v>
      </c>
      <c r="G198">
        <f t="shared" si="26"/>
        <v>3.2114699733301308E-5</v>
      </c>
      <c r="H198">
        <f t="shared" si="26"/>
        <v>1.087899298858391E-16</v>
      </c>
      <c r="I198">
        <f t="shared" si="26"/>
        <v>0</v>
      </c>
      <c r="J198">
        <f t="shared" si="21"/>
        <v>0</v>
      </c>
      <c r="K198">
        <f t="shared" si="27"/>
        <v>222.55882288695162</v>
      </c>
      <c r="L198">
        <f t="shared" si="22"/>
        <v>4.011776977039375</v>
      </c>
      <c r="M198">
        <f t="shared" si="28"/>
        <v>16.094354513503184</v>
      </c>
    </row>
    <row r="199" spans="1:13" x14ac:dyDescent="0.3">
      <c r="A199">
        <v>544.25</v>
      </c>
      <c r="B199">
        <v>1892</v>
      </c>
      <c r="C199">
        <f t="shared" si="23"/>
        <v>1581.2750944947891</v>
      </c>
      <c r="D199">
        <f t="shared" si="24"/>
        <v>685.04994414133921</v>
      </c>
      <c r="E199">
        <f t="shared" si="25"/>
        <v>310.72490550521093</v>
      </c>
      <c r="F199">
        <f t="shared" si="26"/>
        <v>195.44871738921569</v>
      </c>
      <c r="G199">
        <f t="shared" si="26"/>
        <v>4.3036746640301255E-5</v>
      </c>
      <c r="H199">
        <f t="shared" si="26"/>
        <v>1.9214440720087814E-16</v>
      </c>
      <c r="I199">
        <f t="shared" si="26"/>
        <v>0</v>
      </c>
      <c r="J199">
        <f t="shared" si="21"/>
        <v>0</v>
      </c>
      <c r="K199">
        <f t="shared" si="27"/>
        <v>195.44876042596232</v>
      </c>
      <c r="L199">
        <f t="shared" si="22"/>
        <v>115.27614507924861</v>
      </c>
      <c r="M199">
        <f t="shared" si="28"/>
        <v>13288.589624331973</v>
      </c>
    </row>
    <row r="200" spans="1:13" x14ac:dyDescent="0.3">
      <c r="A200">
        <v>544.29999999999995</v>
      </c>
      <c r="B200">
        <v>1825</v>
      </c>
      <c r="C200">
        <f t="shared" si="23"/>
        <v>1581.1207888535689</v>
      </c>
      <c r="D200">
        <f t="shared" si="24"/>
        <v>684.99994414133926</v>
      </c>
      <c r="E200">
        <f t="shared" si="25"/>
        <v>243.87921114643109</v>
      </c>
      <c r="F200">
        <f t="shared" si="26"/>
        <v>171.24730963146965</v>
      </c>
      <c r="G200">
        <f t="shared" si="26"/>
        <v>5.7525652032924366E-5</v>
      </c>
      <c r="H200">
        <f t="shared" si="26"/>
        <v>3.3807192078304334E-16</v>
      </c>
      <c r="I200">
        <f t="shared" si="26"/>
        <v>0</v>
      </c>
      <c r="J200">
        <f t="shared" si="21"/>
        <v>0</v>
      </c>
      <c r="K200">
        <f t="shared" si="27"/>
        <v>171.24736715712169</v>
      </c>
      <c r="L200">
        <f t="shared" si="22"/>
        <v>72.631843989309402</v>
      </c>
      <c r="M200">
        <f t="shared" si="28"/>
        <v>5275.3847612873806</v>
      </c>
    </row>
    <row r="201" spans="1:13" x14ac:dyDescent="0.3">
      <c r="A201">
        <v>544.35</v>
      </c>
      <c r="B201">
        <v>1770</v>
      </c>
      <c r="C201">
        <f t="shared" si="23"/>
        <v>1580.9664832123483</v>
      </c>
      <c r="D201">
        <f t="shared" si="24"/>
        <v>684.94994414133907</v>
      </c>
      <c r="E201">
        <f t="shared" si="25"/>
        <v>189.03351678765171</v>
      </c>
      <c r="F201">
        <f t="shared" si="26"/>
        <v>149.69853509846686</v>
      </c>
      <c r="G201">
        <f t="shared" si="26"/>
        <v>7.669555866967264E-5</v>
      </c>
      <c r="H201">
        <f t="shared" si="26"/>
        <v>5.9256057978152537E-16</v>
      </c>
      <c r="I201">
        <f t="shared" si="26"/>
        <v>0</v>
      </c>
      <c r="J201">
        <f t="shared" si="21"/>
        <v>0</v>
      </c>
      <c r="K201">
        <f t="shared" si="27"/>
        <v>149.69861179402554</v>
      </c>
      <c r="L201">
        <f t="shared" si="22"/>
        <v>39.334904993626168</v>
      </c>
      <c r="M201">
        <f t="shared" si="28"/>
        <v>1547.2347508575967</v>
      </c>
    </row>
    <row r="202" spans="1:13" x14ac:dyDescent="0.3">
      <c r="A202">
        <v>544.4</v>
      </c>
      <c r="B202">
        <v>1870</v>
      </c>
      <c r="C202">
        <f t="shared" si="23"/>
        <v>1580.8121775711281</v>
      </c>
      <c r="D202">
        <f t="shared" si="24"/>
        <v>684.89994414133912</v>
      </c>
      <c r="E202">
        <f t="shared" si="25"/>
        <v>289.18782242887187</v>
      </c>
      <c r="F202">
        <f t="shared" si="26"/>
        <v>130.56122146388071</v>
      </c>
      <c r="G202">
        <f t="shared" si="26"/>
        <v>1.0199184063571775E-4</v>
      </c>
      <c r="H202">
        <f t="shared" si="26"/>
        <v>1.0346625127518035E-15</v>
      </c>
      <c r="I202">
        <f t="shared" si="26"/>
        <v>0</v>
      </c>
      <c r="J202">
        <f t="shared" si="21"/>
        <v>0</v>
      </c>
      <c r="K202">
        <f t="shared" si="27"/>
        <v>130.56132345572135</v>
      </c>
      <c r="L202">
        <f t="shared" si="22"/>
        <v>158.62649897315052</v>
      </c>
      <c r="M202">
        <f t="shared" si="28"/>
        <v>25162.366176478921</v>
      </c>
    </row>
    <row r="203" spans="1:13" x14ac:dyDescent="0.3">
      <c r="A203">
        <v>544.45000000000005</v>
      </c>
      <c r="B203">
        <v>1802</v>
      </c>
      <c r="C203">
        <f t="shared" si="23"/>
        <v>1580.6578719299077</v>
      </c>
      <c r="D203">
        <f t="shared" si="24"/>
        <v>684.84994414133917</v>
      </c>
      <c r="E203">
        <f t="shared" si="25"/>
        <v>221.34212807009226</v>
      </c>
      <c r="F203">
        <f t="shared" si="26"/>
        <v>113.60925689165077</v>
      </c>
      <c r="G203">
        <f t="shared" si="26"/>
        <v>1.3528423575923221E-4</v>
      </c>
      <c r="H203">
        <f t="shared" si="26"/>
        <v>1.7997284177660694E-15</v>
      </c>
      <c r="I203">
        <f t="shared" si="26"/>
        <v>0</v>
      </c>
      <c r="J203">
        <f t="shared" si="21"/>
        <v>0</v>
      </c>
      <c r="K203">
        <f t="shared" si="27"/>
        <v>113.60939217588653</v>
      </c>
      <c r="L203">
        <f t="shared" si="22"/>
        <v>107.73273589420573</v>
      </c>
      <c r="M203">
        <f t="shared" si="28"/>
        <v>11606.342383250683</v>
      </c>
    </row>
    <row r="204" spans="1:13" x14ac:dyDescent="0.3">
      <c r="A204">
        <v>544.5</v>
      </c>
      <c r="B204">
        <v>1686</v>
      </c>
      <c r="C204">
        <f t="shared" si="23"/>
        <v>1580.5035662886876</v>
      </c>
      <c r="D204">
        <f t="shared" si="24"/>
        <v>684.79994414133921</v>
      </c>
      <c r="E204">
        <f t="shared" si="25"/>
        <v>105.49643371131242</v>
      </c>
      <c r="F204">
        <f t="shared" si="26"/>
        <v>98.631603703058516</v>
      </c>
      <c r="G204">
        <f t="shared" si="26"/>
        <v>1.7898453366201983E-4</v>
      </c>
      <c r="H204">
        <f t="shared" si="26"/>
        <v>3.1185846464404535E-15</v>
      </c>
      <c r="I204">
        <f t="shared" si="26"/>
        <v>0</v>
      </c>
      <c r="J204">
        <f t="shared" si="21"/>
        <v>0</v>
      </c>
      <c r="K204">
        <f t="shared" si="27"/>
        <v>98.631782687592178</v>
      </c>
      <c r="L204">
        <f t="shared" si="22"/>
        <v>6.8646510237202421</v>
      </c>
      <c r="M204">
        <f t="shared" si="28"/>
        <v>47.123433677463368</v>
      </c>
    </row>
    <row r="205" spans="1:13" x14ac:dyDescent="0.3">
      <c r="A205">
        <v>544.54999999999995</v>
      </c>
      <c r="B205">
        <v>1740</v>
      </c>
      <c r="C205">
        <f t="shared" si="23"/>
        <v>1580.3492606474674</v>
      </c>
      <c r="D205">
        <f t="shared" si="24"/>
        <v>684.74994414133926</v>
      </c>
      <c r="E205">
        <f t="shared" si="25"/>
        <v>159.65073935253258</v>
      </c>
      <c r="F205">
        <f t="shared" si="26"/>
        <v>85.432148966174594</v>
      </c>
      <c r="G205">
        <f t="shared" si="26"/>
        <v>2.3619481807674687E-4</v>
      </c>
      <c r="H205">
        <f t="shared" si="26"/>
        <v>5.3833225355156614E-15</v>
      </c>
      <c r="I205">
        <f t="shared" si="26"/>
        <v>0</v>
      </c>
      <c r="J205">
        <f t="shared" si="21"/>
        <v>0</v>
      </c>
      <c r="K205">
        <f t="shared" si="27"/>
        <v>85.432385160992666</v>
      </c>
      <c r="L205">
        <f t="shared" si="22"/>
        <v>74.218354191539916</v>
      </c>
      <c r="M205">
        <f t="shared" si="28"/>
        <v>5508.3640989008709</v>
      </c>
    </row>
    <row r="206" spans="1:13" x14ac:dyDescent="0.3">
      <c r="A206">
        <v>544.6</v>
      </c>
      <c r="B206">
        <v>1755</v>
      </c>
      <c r="C206">
        <f t="shared" si="23"/>
        <v>1580.1949550062468</v>
      </c>
      <c r="D206">
        <f t="shared" si="24"/>
        <v>684.69994414133907</v>
      </c>
      <c r="E206">
        <f t="shared" si="25"/>
        <v>174.8050449937532</v>
      </c>
      <c r="F206">
        <f t="shared" si="26"/>
        <v>73.829415076340354</v>
      </c>
      <c r="G206">
        <f t="shared" si="26"/>
        <v>3.1089359508240178E-4</v>
      </c>
      <c r="H206">
        <f t="shared" si="26"/>
        <v>9.2573262062191269E-15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73.829725969935453</v>
      </c>
      <c r="L206">
        <f t="shared" ref="L206:L264" si="30">E206-K206</f>
        <v>100.97531902381775</v>
      </c>
      <c r="M206">
        <f t="shared" si="28"/>
        <v>10196.015051961771</v>
      </c>
    </row>
    <row r="207" spans="1:13" x14ac:dyDescent="0.3">
      <c r="A207">
        <v>544.65</v>
      </c>
      <c r="B207">
        <v>1575</v>
      </c>
      <c r="C207">
        <f t="shared" ref="C207:C233" si="31">$P$14*A207+$Q$14</f>
        <v>1580.0406493650266</v>
      </c>
      <c r="D207">
        <f t="shared" ref="D207:D264" si="32">$E$4-A207-$N$7</f>
        <v>684.64994414133912</v>
      </c>
      <c r="E207">
        <f t="shared" ref="E207:E264" si="33">B207-C207</f>
        <v>-5.0406493650266384</v>
      </c>
      <c r="F207">
        <f t="shared" ref="F207:I265" si="34">F$7*EXP(-(($D207-F$8)^2)/(2*F$9^2))</f>
        <v>63.656152475327076</v>
      </c>
      <c r="G207">
        <f t="shared" si="34"/>
        <v>4.081687331110617E-4</v>
      </c>
      <c r="H207">
        <f t="shared" si="34"/>
        <v>1.5858533954923021E-14</v>
      </c>
      <c r="I207">
        <f t="shared" si="34"/>
        <v>0</v>
      </c>
      <c r="J207">
        <f t="shared" si="29"/>
        <v>0</v>
      </c>
      <c r="K207">
        <f t="shared" ref="K207:K264" si="35">F207+G207+H207+I207+J207</f>
        <v>63.6565606440602</v>
      </c>
      <c r="L207">
        <f t="shared" si="30"/>
        <v>-68.697210009086831</v>
      </c>
      <c r="M207">
        <f t="shared" ref="M207:M264" si="36">(L207)^2</f>
        <v>4719.3066630325802</v>
      </c>
    </row>
    <row r="208" spans="1:13" x14ac:dyDescent="0.3">
      <c r="A208">
        <v>544.70000000000005</v>
      </c>
      <c r="B208">
        <v>1747</v>
      </c>
      <c r="C208">
        <f t="shared" si="31"/>
        <v>1579.8863437238062</v>
      </c>
      <c r="D208">
        <f t="shared" si="32"/>
        <v>684.59994414133917</v>
      </c>
      <c r="E208">
        <f t="shared" si="33"/>
        <v>167.11365627619375</v>
      </c>
      <c r="F208">
        <f t="shared" si="34"/>
        <v>54.758835478234495</v>
      </c>
      <c r="G208">
        <f t="shared" si="34"/>
        <v>5.3450803830368786E-4</v>
      </c>
      <c r="H208">
        <f t="shared" si="34"/>
        <v>2.7063428106440448E-14</v>
      </c>
      <c r="I208">
        <f t="shared" si="34"/>
        <v>0</v>
      </c>
      <c r="J208">
        <f t="shared" si="29"/>
        <v>0</v>
      </c>
      <c r="K208">
        <f t="shared" si="35"/>
        <v>54.75936998627283</v>
      </c>
      <c r="L208">
        <f t="shared" si="30"/>
        <v>112.35428628992092</v>
      </c>
      <c r="M208">
        <f t="shared" si="36"/>
        <v>12623.485647717513</v>
      </c>
    </row>
    <row r="209" spans="1:13" x14ac:dyDescent="0.3">
      <c r="A209">
        <v>544.75</v>
      </c>
      <c r="B209">
        <v>1767</v>
      </c>
      <c r="C209">
        <f t="shared" si="31"/>
        <v>1579.7320380825861</v>
      </c>
      <c r="D209">
        <f t="shared" si="32"/>
        <v>684.54994414133921</v>
      </c>
      <c r="E209">
        <f t="shared" si="33"/>
        <v>187.26796191741391</v>
      </c>
      <c r="F209">
        <f t="shared" si="34"/>
        <v>46.997080801100914</v>
      </c>
      <c r="G209">
        <f t="shared" si="34"/>
        <v>6.9816053704628176E-4</v>
      </c>
      <c r="H209">
        <f t="shared" si="34"/>
        <v>4.6009221084001979E-14</v>
      </c>
      <c r="I209">
        <f t="shared" si="34"/>
        <v>0</v>
      </c>
      <c r="J209">
        <f t="shared" si="29"/>
        <v>0</v>
      </c>
      <c r="K209">
        <f t="shared" si="35"/>
        <v>46.997778961638005</v>
      </c>
      <c r="L209">
        <f t="shared" si="30"/>
        <v>140.27018295577591</v>
      </c>
      <c r="M209">
        <f t="shared" si="36"/>
        <v>19675.724226446848</v>
      </c>
    </row>
    <row r="210" spans="1:13" x14ac:dyDescent="0.3">
      <c r="A210">
        <v>544.79999999999995</v>
      </c>
      <c r="B210">
        <v>1635</v>
      </c>
      <c r="C210">
        <f t="shared" si="31"/>
        <v>1579.5777324413659</v>
      </c>
      <c r="D210">
        <f t="shared" si="32"/>
        <v>684.49994414133926</v>
      </c>
      <c r="E210">
        <f t="shared" si="33"/>
        <v>55.422267558634076</v>
      </c>
      <c r="F210">
        <f t="shared" si="34"/>
        <v>40.243006855525245</v>
      </c>
      <c r="G210">
        <f t="shared" si="34"/>
        <v>9.0958418806701125E-4</v>
      </c>
      <c r="H210">
        <f t="shared" si="34"/>
        <v>7.7920056094865434E-14</v>
      </c>
      <c r="I210">
        <f t="shared" si="34"/>
        <v>0</v>
      </c>
      <c r="J210">
        <f t="shared" si="29"/>
        <v>0</v>
      </c>
      <c r="K210">
        <f t="shared" si="35"/>
        <v>40.243916439713388</v>
      </c>
      <c r="L210">
        <f t="shared" si="30"/>
        <v>15.178351118920688</v>
      </c>
      <c r="M210">
        <f t="shared" si="36"/>
        <v>230.38234268924089</v>
      </c>
    </row>
    <row r="211" spans="1:13" x14ac:dyDescent="0.3">
      <c r="A211">
        <v>544.85</v>
      </c>
      <c r="B211">
        <v>1622</v>
      </c>
      <c r="C211">
        <f t="shared" si="31"/>
        <v>1579.4234268001455</v>
      </c>
      <c r="D211">
        <f t="shared" si="32"/>
        <v>684.44994414133907</v>
      </c>
      <c r="E211">
        <f t="shared" si="33"/>
        <v>42.576573199854465</v>
      </c>
      <c r="F211">
        <f t="shared" si="34"/>
        <v>34.380550255247833</v>
      </c>
      <c r="G211">
        <f t="shared" si="34"/>
        <v>1.1819988555086354E-3</v>
      </c>
      <c r="H211">
        <f t="shared" si="34"/>
        <v>1.3146069815123099E-13</v>
      </c>
      <c r="I211">
        <f t="shared" si="34"/>
        <v>0</v>
      </c>
      <c r="J211">
        <f t="shared" si="29"/>
        <v>0</v>
      </c>
      <c r="K211">
        <f t="shared" si="35"/>
        <v>34.381732254103476</v>
      </c>
      <c r="L211">
        <f t="shared" si="30"/>
        <v>8.1948409457509896</v>
      </c>
      <c r="M211">
        <f t="shared" si="36"/>
        <v>67.155418126156974</v>
      </c>
    </row>
    <row r="212" spans="1:13" x14ac:dyDescent="0.3">
      <c r="A212">
        <v>544.9</v>
      </c>
      <c r="B212">
        <v>1579</v>
      </c>
      <c r="C212">
        <f t="shared" si="31"/>
        <v>1579.2691211589254</v>
      </c>
      <c r="D212">
        <f t="shared" si="32"/>
        <v>684.39994414133912</v>
      </c>
      <c r="E212">
        <f t="shared" si="33"/>
        <v>-0.26912115892537258</v>
      </c>
      <c r="F212">
        <f t="shared" si="34"/>
        <v>29.304754303872198</v>
      </c>
      <c r="G212">
        <f t="shared" si="34"/>
        <v>1.5320670022567263E-3</v>
      </c>
      <c r="H212">
        <f t="shared" si="34"/>
        <v>2.2094537471849201E-13</v>
      </c>
      <c r="I212">
        <f t="shared" si="34"/>
        <v>0</v>
      </c>
      <c r="J212">
        <f t="shared" si="29"/>
        <v>0</v>
      </c>
      <c r="K212">
        <f t="shared" si="35"/>
        <v>29.306286370874673</v>
      </c>
      <c r="L212">
        <f t="shared" si="30"/>
        <v>-29.575407529800046</v>
      </c>
      <c r="M212">
        <f t="shared" si="36"/>
        <v>874.70473055375328</v>
      </c>
    </row>
    <row r="213" spans="1:13" x14ac:dyDescent="0.3">
      <c r="A213">
        <v>544.95000000000005</v>
      </c>
      <c r="B213">
        <v>1586</v>
      </c>
      <c r="C213">
        <f t="shared" si="31"/>
        <v>1579.1148155177048</v>
      </c>
      <c r="D213">
        <f t="shared" si="32"/>
        <v>684.34994414133917</v>
      </c>
      <c r="E213">
        <f t="shared" si="33"/>
        <v>6.8851844822952444</v>
      </c>
      <c r="F213">
        <f t="shared" si="34"/>
        <v>24.921042543267422</v>
      </c>
      <c r="G213">
        <f t="shared" si="34"/>
        <v>1.9807287733059303E-3</v>
      </c>
      <c r="H213">
        <f t="shared" si="34"/>
        <v>3.6992714164040957E-13</v>
      </c>
      <c r="I213">
        <f t="shared" si="34"/>
        <v>0</v>
      </c>
      <c r="J213">
        <f t="shared" si="29"/>
        <v>0</v>
      </c>
      <c r="K213">
        <f t="shared" si="35"/>
        <v>24.923023272041096</v>
      </c>
      <c r="L213">
        <f t="shared" si="30"/>
        <v>-18.037838789745852</v>
      </c>
      <c r="M213">
        <f t="shared" si="36"/>
        <v>325.36362820486011</v>
      </c>
    </row>
    <row r="214" spans="1:13" x14ac:dyDescent="0.3">
      <c r="A214">
        <v>545</v>
      </c>
      <c r="B214">
        <v>1621</v>
      </c>
      <c r="C214">
        <f t="shared" si="31"/>
        <v>1578.9605098764846</v>
      </c>
      <c r="D214">
        <f t="shared" si="32"/>
        <v>684.29994414133921</v>
      </c>
      <c r="E214">
        <f t="shared" si="33"/>
        <v>42.039490123515407</v>
      </c>
      <c r="F214">
        <f t="shared" si="34"/>
        <v>21.14448877450997</v>
      </c>
      <c r="G214">
        <f t="shared" si="34"/>
        <v>2.5542229981827523E-3</v>
      </c>
      <c r="H214">
        <f t="shared" si="34"/>
        <v>6.1700655980395772E-13</v>
      </c>
      <c r="I214">
        <f t="shared" si="34"/>
        <v>0</v>
      </c>
      <c r="J214">
        <f t="shared" si="29"/>
        <v>0</v>
      </c>
      <c r="K214">
        <f t="shared" si="35"/>
        <v>21.14704299750877</v>
      </c>
      <c r="L214">
        <f t="shared" si="30"/>
        <v>20.892447126006637</v>
      </c>
      <c r="M214">
        <f t="shared" si="36"/>
        <v>436.49434691298296</v>
      </c>
    </row>
    <row r="215" spans="1:13" x14ac:dyDescent="0.3">
      <c r="A215">
        <v>545.04999999999995</v>
      </c>
      <c r="B215">
        <v>1723</v>
      </c>
      <c r="C215">
        <f t="shared" si="31"/>
        <v>1578.8062042352644</v>
      </c>
      <c r="D215">
        <f t="shared" si="32"/>
        <v>684.24994414133926</v>
      </c>
      <c r="E215">
        <f t="shared" si="33"/>
        <v>144.19379576473557</v>
      </c>
      <c r="F215">
        <f t="shared" si="34"/>
        <v>17.899093343091213</v>
      </c>
      <c r="G215">
        <f t="shared" si="34"/>
        <v>3.2853312168216321E-3</v>
      </c>
      <c r="H215">
        <f t="shared" si="34"/>
        <v>1.0251930848787543E-12</v>
      </c>
      <c r="I215">
        <f t="shared" si="34"/>
        <v>0</v>
      </c>
      <c r="J215">
        <f t="shared" si="29"/>
        <v>0</v>
      </c>
      <c r="K215">
        <f t="shared" si="35"/>
        <v>17.902378674309062</v>
      </c>
      <c r="L215">
        <f t="shared" si="30"/>
        <v>126.29141709042651</v>
      </c>
      <c r="M215">
        <f t="shared" si="36"/>
        <v>15949.522030708073</v>
      </c>
    </row>
    <row r="216" spans="1:13" x14ac:dyDescent="0.3">
      <c r="A216">
        <v>545.1</v>
      </c>
      <c r="B216">
        <v>1617</v>
      </c>
      <c r="C216">
        <f t="shared" si="31"/>
        <v>1578.651898594044</v>
      </c>
      <c r="D216">
        <f t="shared" si="32"/>
        <v>684.19994414133907</v>
      </c>
      <c r="E216">
        <f t="shared" si="33"/>
        <v>38.348101405955958</v>
      </c>
      <c r="F216">
        <f t="shared" si="34"/>
        <v>15.11707393448817</v>
      </c>
      <c r="G216">
        <f t="shared" si="34"/>
        <v>4.2148881911208457E-3</v>
      </c>
      <c r="H216">
        <f t="shared" si="34"/>
        <v>1.6969297246729145E-12</v>
      </c>
      <c r="I216">
        <f t="shared" si="34"/>
        <v>0</v>
      </c>
      <c r="J216">
        <f t="shared" si="29"/>
        <v>0</v>
      </c>
      <c r="K216">
        <f t="shared" si="35"/>
        <v>15.121288822680988</v>
      </c>
      <c r="L216">
        <f t="shared" si="30"/>
        <v>23.22681258327497</v>
      </c>
      <c r="M216">
        <f t="shared" si="36"/>
        <v>539.48482277858045</v>
      </c>
    </row>
    <row r="217" spans="1:13" x14ac:dyDescent="0.3">
      <c r="A217">
        <v>545.15</v>
      </c>
      <c r="B217">
        <v>1702</v>
      </c>
      <c r="C217">
        <f t="shared" si="31"/>
        <v>1578.4975929528239</v>
      </c>
      <c r="D217">
        <f t="shared" si="32"/>
        <v>684.14994414133912</v>
      </c>
      <c r="E217">
        <f t="shared" si="33"/>
        <v>123.50240704717612</v>
      </c>
      <c r="F217">
        <f t="shared" si="34"/>
        <v>12.738177671467621</v>
      </c>
      <c r="G217">
        <f t="shared" si="34"/>
        <v>5.3936095680381501E-3</v>
      </c>
      <c r="H217">
        <f t="shared" si="34"/>
        <v>2.7981071963181497E-12</v>
      </c>
      <c r="I217">
        <f t="shared" si="34"/>
        <v>0</v>
      </c>
      <c r="J217">
        <f t="shared" si="29"/>
        <v>0</v>
      </c>
      <c r="K217">
        <f t="shared" si="35"/>
        <v>12.743571281038458</v>
      </c>
      <c r="L217">
        <f t="shared" si="30"/>
        <v>110.75883576613766</v>
      </c>
      <c r="M217">
        <f t="shared" si="36"/>
        <v>12267.519700270255</v>
      </c>
    </row>
    <row r="218" spans="1:13" x14ac:dyDescent="0.3">
      <c r="A218">
        <v>545.20000000000005</v>
      </c>
      <c r="B218">
        <v>1688</v>
      </c>
      <c r="C218">
        <f t="shared" si="31"/>
        <v>1578.3432873116033</v>
      </c>
      <c r="D218">
        <f t="shared" si="32"/>
        <v>684.09994414133917</v>
      </c>
      <c r="E218">
        <f t="shared" si="33"/>
        <v>109.65671268839674</v>
      </c>
      <c r="F218">
        <f t="shared" si="34"/>
        <v>10.709019955104942</v>
      </c>
      <c r="G218">
        <f t="shared" si="34"/>
        <v>6.8842954668231577E-3</v>
      </c>
      <c r="H218">
        <f t="shared" si="34"/>
        <v>4.5962870315374995E-12</v>
      </c>
      <c r="I218">
        <f t="shared" si="34"/>
        <v>0</v>
      </c>
      <c r="J218">
        <f t="shared" si="29"/>
        <v>0</v>
      </c>
      <c r="K218">
        <f t="shared" si="35"/>
        <v>10.715904250576362</v>
      </c>
      <c r="L218">
        <f t="shared" si="30"/>
        <v>98.94080843782038</v>
      </c>
      <c r="M218">
        <f t="shared" si="36"/>
        <v>9789.283574329469</v>
      </c>
    </row>
    <row r="219" spans="1:13" x14ac:dyDescent="0.3">
      <c r="A219">
        <v>545.25</v>
      </c>
      <c r="B219">
        <v>1555</v>
      </c>
      <c r="C219">
        <f t="shared" si="31"/>
        <v>1578.1889816703833</v>
      </c>
      <c r="D219">
        <f t="shared" si="32"/>
        <v>684.04994414133921</v>
      </c>
      <c r="E219">
        <f t="shared" si="33"/>
        <v>-23.188981670383328</v>
      </c>
      <c r="F219">
        <f t="shared" si="34"/>
        <v>8.9824542577672428</v>
      </c>
      <c r="G219">
        <f t="shared" si="34"/>
        <v>8.7644778199266801E-3</v>
      </c>
      <c r="H219">
        <f t="shared" si="34"/>
        <v>7.5212883285548265E-12</v>
      </c>
      <c r="I219">
        <f t="shared" si="34"/>
        <v>0</v>
      </c>
      <c r="J219">
        <f t="shared" si="29"/>
        <v>0</v>
      </c>
      <c r="K219">
        <f t="shared" si="35"/>
        <v>8.9912187355946909</v>
      </c>
      <c r="L219">
        <f t="shared" si="30"/>
        <v>-32.18020040597802</v>
      </c>
      <c r="M219">
        <f t="shared" si="36"/>
        <v>1035.5652981689079</v>
      </c>
    </row>
    <row r="220" spans="1:13" x14ac:dyDescent="0.3">
      <c r="A220">
        <v>545.29999999999995</v>
      </c>
      <c r="B220">
        <v>1548</v>
      </c>
      <c r="C220">
        <f t="shared" si="31"/>
        <v>1578.0346760291632</v>
      </c>
      <c r="D220">
        <f t="shared" si="32"/>
        <v>683.99994414133926</v>
      </c>
      <c r="E220">
        <f t="shared" si="33"/>
        <v>-30.034676029163165</v>
      </c>
      <c r="F220">
        <f t="shared" si="34"/>
        <v>7.5169759623590373</v>
      </c>
      <c r="G220">
        <f t="shared" si="34"/>
        <v>1.112958933824495E-2</v>
      </c>
      <c r="H220">
        <f t="shared" si="34"/>
        <v>1.2260823359966421E-11</v>
      </c>
      <c r="I220">
        <f t="shared" si="34"/>
        <v>0</v>
      </c>
      <c r="J220">
        <f t="shared" si="29"/>
        <v>0</v>
      </c>
      <c r="K220">
        <f t="shared" si="35"/>
        <v>7.528105551709543</v>
      </c>
      <c r="L220">
        <f t="shared" si="30"/>
        <v>-37.562781580872709</v>
      </c>
      <c r="M220">
        <f t="shared" si="36"/>
        <v>1410.96256009235</v>
      </c>
    </row>
    <row r="221" spans="1:13" x14ac:dyDescent="0.3">
      <c r="A221">
        <v>545.35</v>
      </c>
      <c r="B221">
        <v>1638</v>
      </c>
      <c r="C221">
        <f t="shared" si="31"/>
        <v>1577.8803703879425</v>
      </c>
      <c r="D221">
        <f t="shared" si="32"/>
        <v>683.94994414133907</v>
      </c>
      <c r="E221">
        <f t="shared" si="33"/>
        <v>60.119629612057452</v>
      </c>
      <c r="F221">
        <f t="shared" si="34"/>
        <v>6.2761623517951408</v>
      </c>
      <c r="G221">
        <f t="shared" si="34"/>
        <v>1.4096743010503824E-2</v>
      </c>
      <c r="H221">
        <f t="shared" si="34"/>
        <v>1.9910828694757393E-11</v>
      </c>
      <c r="I221">
        <f t="shared" si="34"/>
        <v>0</v>
      </c>
      <c r="J221">
        <f t="shared" si="29"/>
        <v>0</v>
      </c>
      <c r="K221">
        <f t="shared" si="35"/>
        <v>6.2902590948255561</v>
      </c>
      <c r="L221">
        <f t="shared" si="30"/>
        <v>53.829370517231894</v>
      </c>
      <c r="M221">
        <f t="shared" si="36"/>
        <v>2897.6011302814341</v>
      </c>
    </row>
    <row r="222" spans="1:13" x14ac:dyDescent="0.3">
      <c r="A222">
        <v>545.4</v>
      </c>
      <c r="B222">
        <v>1629</v>
      </c>
      <c r="C222">
        <f t="shared" si="31"/>
        <v>1577.7260647467224</v>
      </c>
      <c r="D222">
        <f t="shared" si="32"/>
        <v>683.89994414133912</v>
      </c>
      <c r="E222">
        <f t="shared" si="33"/>
        <v>51.273935253277614</v>
      </c>
      <c r="F222">
        <f t="shared" si="34"/>
        <v>5.2281499842188515</v>
      </c>
      <c r="G222">
        <f t="shared" si="34"/>
        <v>1.7809223073451133E-2</v>
      </c>
      <c r="H222">
        <f t="shared" si="34"/>
        <v>3.2210787173786181E-11</v>
      </c>
      <c r="I222">
        <f t="shared" si="34"/>
        <v>0</v>
      </c>
      <c r="J222">
        <f t="shared" si="29"/>
        <v>0</v>
      </c>
      <c r="K222">
        <f t="shared" si="35"/>
        <v>5.2459592073245132</v>
      </c>
      <c r="L222">
        <f t="shared" si="30"/>
        <v>46.027976045953103</v>
      </c>
      <c r="M222">
        <f t="shared" si="36"/>
        <v>2118.5745788868326</v>
      </c>
    </row>
    <row r="223" spans="1:13" x14ac:dyDescent="0.3">
      <c r="A223">
        <v>545.45000000000005</v>
      </c>
      <c r="B223">
        <v>1621</v>
      </c>
      <c r="C223">
        <f t="shared" si="31"/>
        <v>1577.571759105502</v>
      </c>
      <c r="D223">
        <f t="shared" si="32"/>
        <v>683.84994414133917</v>
      </c>
      <c r="E223">
        <f t="shared" si="33"/>
        <v>43.428240894498003</v>
      </c>
      <c r="F223">
        <f t="shared" si="34"/>
        <v>4.3451499400592475</v>
      </c>
      <c r="G223">
        <f t="shared" si="34"/>
        <v>2.2441801362513242E-2</v>
      </c>
      <c r="H223">
        <f t="shared" si="34"/>
        <v>5.1910551518008927E-11</v>
      </c>
      <c r="I223">
        <f t="shared" si="34"/>
        <v>0</v>
      </c>
      <c r="J223">
        <f t="shared" si="29"/>
        <v>0</v>
      </c>
      <c r="K223">
        <f t="shared" si="35"/>
        <v>4.3675917414736709</v>
      </c>
      <c r="L223">
        <f t="shared" si="30"/>
        <v>39.060649153024329</v>
      </c>
      <c r="M223">
        <f t="shared" si="36"/>
        <v>1525.7343122556601</v>
      </c>
    </row>
    <row r="224" spans="1:13" x14ac:dyDescent="0.3">
      <c r="A224">
        <v>545.5</v>
      </c>
      <c r="B224">
        <v>1617</v>
      </c>
      <c r="C224">
        <f t="shared" si="31"/>
        <v>1577.4174534642818</v>
      </c>
      <c r="D224">
        <f t="shared" si="32"/>
        <v>683.79994414133921</v>
      </c>
      <c r="E224">
        <f t="shared" si="33"/>
        <v>39.582546535718166</v>
      </c>
      <c r="F224">
        <f t="shared" si="34"/>
        <v>3.603000791816406</v>
      </c>
      <c r="G224">
        <f t="shared" si="34"/>
        <v>2.8207006789856125E-2</v>
      </c>
      <c r="H224">
        <f t="shared" si="34"/>
        <v>8.3339760862555337E-11</v>
      </c>
      <c r="I224">
        <f t="shared" si="34"/>
        <v>0</v>
      </c>
      <c r="J224">
        <f t="shared" si="29"/>
        <v>0</v>
      </c>
      <c r="K224">
        <f t="shared" si="35"/>
        <v>3.6312077986896019</v>
      </c>
      <c r="L224">
        <f t="shared" si="30"/>
        <v>35.951338737028564</v>
      </c>
      <c r="M224">
        <f t="shared" si="36"/>
        <v>1292.4987569845705</v>
      </c>
    </row>
    <row r="225" spans="1:13" x14ac:dyDescent="0.3">
      <c r="A225">
        <v>545.54999999999995</v>
      </c>
      <c r="B225">
        <v>1623</v>
      </c>
      <c r="C225">
        <f t="shared" si="31"/>
        <v>1577.2631478230617</v>
      </c>
      <c r="D225">
        <f t="shared" si="32"/>
        <v>683.74994414133926</v>
      </c>
      <c r="E225">
        <f t="shared" si="33"/>
        <v>45.736852176938328</v>
      </c>
      <c r="F225">
        <f t="shared" si="34"/>
        <v>2.9807586191040909</v>
      </c>
      <c r="G225">
        <f t="shared" si="34"/>
        <v>3.5362490272725242E-2</v>
      </c>
      <c r="H225">
        <f t="shared" si="34"/>
        <v>1.3328803306471373E-10</v>
      </c>
      <c r="I225">
        <f t="shared" si="34"/>
        <v>0</v>
      </c>
      <c r="J225">
        <f t="shared" si="29"/>
        <v>0</v>
      </c>
      <c r="K225">
        <f t="shared" si="35"/>
        <v>3.0161211095101041</v>
      </c>
      <c r="L225">
        <f t="shared" si="30"/>
        <v>42.720731067428225</v>
      </c>
      <c r="M225">
        <f t="shared" si="36"/>
        <v>1825.0608629355272</v>
      </c>
    </row>
    <row r="226" spans="1:13" x14ac:dyDescent="0.3">
      <c r="A226">
        <v>545.6</v>
      </c>
      <c r="B226">
        <v>1567</v>
      </c>
      <c r="C226">
        <f t="shared" si="31"/>
        <v>1577.1088421818411</v>
      </c>
      <c r="D226">
        <f t="shared" si="32"/>
        <v>683.69994414133907</v>
      </c>
      <c r="E226">
        <f t="shared" si="33"/>
        <v>-10.108842181841055</v>
      </c>
      <c r="F226">
        <f t="shared" si="34"/>
        <v>2.4603229628461625</v>
      </c>
      <c r="G226">
        <f t="shared" si="34"/>
        <v>4.4219642565445604E-2</v>
      </c>
      <c r="H226">
        <f t="shared" si="34"/>
        <v>2.123598307388577E-10</v>
      </c>
      <c r="I226">
        <f t="shared" si="34"/>
        <v>0</v>
      </c>
      <c r="J226">
        <f t="shared" si="29"/>
        <v>0</v>
      </c>
      <c r="K226">
        <f t="shared" si="35"/>
        <v>2.5045426056239681</v>
      </c>
      <c r="L226">
        <f t="shared" si="30"/>
        <v>-12.613384787465023</v>
      </c>
      <c r="M226">
        <f t="shared" si="36"/>
        <v>159.09747579665407</v>
      </c>
    </row>
    <row r="227" spans="1:13" x14ac:dyDescent="0.3">
      <c r="A227">
        <v>545.65</v>
      </c>
      <c r="B227">
        <v>1657</v>
      </c>
      <c r="C227">
        <f t="shared" si="31"/>
        <v>1576.9545365406209</v>
      </c>
      <c r="D227">
        <f t="shared" si="32"/>
        <v>683.64994414133912</v>
      </c>
      <c r="E227">
        <f t="shared" si="33"/>
        <v>80.045463459379107</v>
      </c>
      <c r="F227">
        <f t="shared" si="34"/>
        <v>2.0260972745473422</v>
      </c>
      <c r="G227">
        <f t="shared" si="34"/>
        <v>5.5153637887880927E-2</v>
      </c>
      <c r="H227">
        <f t="shared" si="34"/>
        <v>3.3705120501605395E-10</v>
      </c>
      <c r="I227">
        <f t="shared" si="34"/>
        <v>0</v>
      </c>
      <c r="J227">
        <f t="shared" si="29"/>
        <v>0</v>
      </c>
      <c r="K227">
        <f t="shared" si="35"/>
        <v>2.0812509127722745</v>
      </c>
      <c r="L227">
        <f t="shared" si="30"/>
        <v>77.964212546606831</v>
      </c>
      <c r="M227">
        <f t="shared" si="36"/>
        <v>6078.4184380124861</v>
      </c>
    </row>
    <row r="228" spans="1:13" x14ac:dyDescent="0.3">
      <c r="A228">
        <v>545.70000000000005</v>
      </c>
      <c r="B228">
        <v>1523</v>
      </c>
      <c r="C228">
        <f t="shared" si="31"/>
        <v>1576.8002308994005</v>
      </c>
      <c r="D228">
        <f t="shared" si="32"/>
        <v>683.59994414133917</v>
      </c>
      <c r="E228">
        <f t="shared" si="33"/>
        <v>-53.800230899400503</v>
      </c>
      <c r="F228">
        <f t="shared" si="34"/>
        <v>1.6646821603236066</v>
      </c>
      <c r="G228">
        <f t="shared" si="34"/>
        <v>6.8615091673403905E-2</v>
      </c>
      <c r="H228">
        <f t="shared" si="34"/>
        <v>5.3291960832485491E-10</v>
      </c>
      <c r="I228">
        <f t="shared" si="34"/>
        <v>0</v>
      </c>
      <c r="J228">
        <f t="shared" si="29"/>
        <v>0</v>
      </c>
      <c r="K228">
        <f t="shared" si="35"/>
        <v>1.7332972525299302</v>
      </c>
      <c r="L228">
        <f t="shared" si="30"/>
        <v>-55.533528151930433</v>
      </c>
      <c r="M228">
        <f t="shared" si="36"/>
        <v>3083.9727490012501</v>
      </c>
    </row>
    <row r="229" spans="1:13" x14ac:dyDescent="0.3">
      <c r="A229">
        <v>545.75</v>
      </c>
      <c r="B229">
        <v>1619</v>
      </c>
      <c r="C229">
        <f t="shared" si="31"/>
        <v>1576.6459252581803</v>
      </c>
      <c r="D229">
        <f t="shared" si="32"/>
        <v>683.54994414133921</v>
      </c>
      <c r="E229">
        <f t="shared" si="33"/>
        <v>42.354074741819659</v>
      </c>
      <c r="F229">
        <f t="shared" si="34"/>
        <v>1.3645995358088578</v>
      </c>
      <c r="G229">
        <f t="shared" si="34"/>
        <v>8.5143535776496609E-2</v>
      </c>
      <c r="H229">
        <f t="shared" si="34"/>
        <v>8.3940164919391521E-10</v>
      </c>
      <c r="I229">
        <f t="shared" si="34"/>
        <v>0</v>
      </c>
      <c r="J229">
        <f t="shared" si="29"/>
        <v>0</v>
      </c>
      <c r="K229">
        <f t="shared" si="35"/>
        <v>1.4497430724247562</v>
      </c>
      <c r="L229">
        <f t="shared" si="30"/>
        <v>40.9043316693949</v>
      </c>
      <c r="M229">
        <f t="shared" si="36"/>
        <v>1673.1643493198626</v>
      </c>
    </row>
    <row r="230" spans="1:13" x14ac:dyDescent="0.3">
      <c r="A230">
        <v>545.79999999999995</v>
      </c>
      <c r="B230">
        <v>1641</v>
      </c>
      <c r="C230">
        <f t="shared" si="31"/>
        <v>1576.4916196169602</v>
      </c>
      <c r="D230">
        <f t="shared" si="32"/>
        <v>683.49994414133926</v>
      </c>
      <c r="E230">
        <f t="shared" si="33"/>
        <v>64.508380383039821</v>
      </c>
      <c r="F230">
        <f t="shared" si="34"/>
        <v>1.1160456877305192</v>
      </c>
      <c r="G230">
        <f t="shared" si="34"/>
        <v>0.10538292859878835</v>
      </c>
      <c r="H230">
        <f t="shared" si="34"/>
        <v>1.3171045149741734E-9</v>
      </c>
      <c r="I230">
        <f t="shared" si="34"/>
        <v>0</v>
      </c>
      <c r="J230">
        <f t="shared" si="29"/>
        <v>0</v>
      </c>
      <c r="K230">
        <f t="shared" si="35"/>
        <v>1.221428617646412</v>
      </c>
      <c r="L230">
        <f t="shared" si="30"/>
        <v>63.286951765393411</v>
      </c>
      <c r="M230">
        <f t="shared" si="36"/>
        <v>4005.2382637552323</v>
      </c>
    </row>
    <row r="231" spans="1:13" x14ac:dyDescent="0.3">
      <c r="A231">
        <v>545.85</v>
      </c>
      <c r="B231">
        <v>1578</v>
      </c>
      <c r="C231">
        <f t="shared" si="31"/>
        <v>1576.3373139757398</v>
      </c>
      <c r="D231">
        <f t="shared" si="32"/>
        <v>683.44994414133907</v>
      </c>
      <c r="E231">
        <f t="shared" si="33"/>
        <v>1.6626860242602106</v>
      </c>
      <c r="F231">
        <f t="shared" si="34"/>
        <v>0.91067117230414341</v>
      </c>
      <c r="G231">
        <f t="shared" si="34"/>
        <v>0.1300994302207753</v>
      </c>
      <c r="H231">
        <f t="shared" si="34"/>
        <v>2.0587943184802243E-9</v>
      </c>
      <c r="I231">
        <f t="shared" si="34"/>
        <v>0</v>
      </c>
      <c r="J231">
        <f t="shared" si="29"/>
        <v>0</v>
      </c>
      <c r="K231">
        <f t="shared" si="35"/>
        <v>1.0407706045837128</v>
      </c>
      <c r="L231">
        <f t="shared" si="30"/>
        <v>0.62191541967649777</v>
      </c>
      <c r="M231">
        <f t="shared" si="36"/>
        <v>0.38677878923139436</v>
      </c>
    </row>
    <row r="232" spans="1:13" x14ac:dyDescent="0.3">
      <c r="A232">
        <v>545.9</v>
      </c>
      <c r="B232">
        <v>1667</v>
      </c>
      <c r="C232">
        <f t="shared" si="31"/>
        <v>1576.1830083345196</v>
      </c>
      <c r="D232">
        <f t="shared" si="32"/>
        <v>683.39994414133912</v>
      </c>
      <c r="E232">
        <f t="shared" si="33"/>
        <v>90.816991665480373</v>
      </c>
      <c r="F232">
        <f t="shared" si="34"/>
        <v>0.74138546100482405</v>
      </c>
      <c r="G232">
        <f t="shared" si="34"/>
        <v>0.16020168307747867</v>
      </c>
      <c r="H232">
        <f t="shared" si="34"/>
        <v>3.2058853426711741E-9</v>
      </c>
      <c r="I232">
        <f t="shared" si="34"/>
        <v>0</v>
      </c>
      <c r="J232">
        <f t="shared" si="29"/>
        <v>0</v>
      </c>
      <c r="K232">
        <f t="shared" si="35"/>
        <v>0.90158714728818801</v>
      </c>
      <c r="L232">
        <f t="shared" si="30"/>
        <v>89.91540451819219</v>
      </c>
      <c r="M232">
        <f t="shared" si="36"/>
        <v>8084.7799696701368</v>
      </c>
    </row>
    <row r="233" spans="1:13" x14ac:dyDescent="0.3">
      <c r="A233">
        <v>545.95000000000005</v>
      </c>
      <c r="B233">
        <v>1606</v>
      </c>
      <c r="C233">
        <f t="shared" si="31"/>
        <v>1576.028702693299</v>
      </c>
      <c r="D233">
        <f t="shared" si="32"/>
        <v>683.34994414133917</v>
      </c>
      <c r="E233">
        <f t="shared" si="33"/>
        <v>29.97129730670099</v>
      </c>
      <c r="F233">
        <f t="shared" si="34"/>
        <v>0.60218426289866367</v>
      </c>
      <c r="G233">
        <f t="shared" si="34"/>
        <v>0.19676384619770998</v>
      </c>
      <c r="H233">
        <f t="shared" si="34"/>
        <v>4.9730784811326119E-9</v>
      </c>
      <c r="I233">
        <f t="shared" si="34"/>
        <v>0</v>
      </c>
      <c r="J233">
        <f t="shared" si="29"/>
        <v>0</v>
      </c>
      <c r="K233">
        <f t="shared" si="35"/>
        <v>0.79894811406945221</v>
      </c>
      <c r="L233">
        <f t="shared" si="30"/>
        <v>29.172349192631536</v>
      </c>
      <c r="M233">
        <f t="shared" si="36"/>
        <v>851.02595741682978</v>
      </c>
    </row>
    <row r="234" spans="1:13" x14ac:dyDescent="0.3">
      <c r="A234">
        <v>546</v>
      </c>
      <c r="B234">
        <v>1562</v>
      </c>
      <c r="C234">
        <f>$U$14*A234+$V$14</f>
        <v>1581.6778619165325</v>
      </c>
      <c r="D234">
        <f t="shared" si="32"/>
        <v>683.29994414133921</v>
      </c>
      <c r="E234">
        <f t="shared" si="33"/>
        <v>-19.677861916532493</v>
      </c>
      <c r="F234">
        <f t="shared" si="34"/>
        <v>0.48799750235019695</v>
      </c>
      <c r="G234">
        <f t="shared" si="34"/>
        <v>0.24105163462758297</v>
      </c>
      <c r="H234">
        <f t="shared" si="34"/>
        <v>7.685018941794758E-9</v>
      </c>
      <c r="I234">
        <f t="shared" si="34"/>
        <v>0</v>
      </c>
      <c r="J234">
        <f t="shared" si="29"/>
        <v>0</v>
      </c>
      <c r="K234">
        <f t="shared" si="35"/>
        <v>0.72904914466279891</v>
      </c>
      <c r="L234">
        <f t="shared" si="30"/>
        <v>-20.406911061195292</v>
      </c>
      <c r="M234">
        <f t="shared" si="36"/>
        <v>416.44201905953474</v>
      </c>
    </row>
    <row r="235" spans="1:13" x14ac:dyDescent="0.3">
      <c r="A235">
        <v>546.04999999999995</v>
      </c>
      <c r="B235">
        <v>1561</v>
      </c>
      <c r="C235">
        <f t="shared" ref="C235:C298" si="37">$U$14*A235+$V$14</f>
        <v>1580.9071337021487</v>
      </c>
      <c r="D235">
        <f t="shared" si="32"/>
        <v>683.24994414133926</v>
      </c>
      <c r="E235">
        <f t="shared" si="33"/>
        <v>-19.907133702148712</v>
      </c>
      <c r="F235">
        <f t="shared" si="34"/>
        <v>0.39455600486437592</v>
      </c>
      <c r="G235">
        <f t="shared" si="34"/>
        <v>0.29455161438854827</v>
      </c>
      <c r="H235">
        <f t="shared" si="34"/>
        <v>1.1830602804992671E-8</v>
      </c>
      <c r="I235">
        <f t="shared" si="34"/>
        <v>0</v>
      </c>
      <c r="J235">
        <f t="shared" si="29"/>
        <v>0</v>
      </c>
      <c r="K235">
        <f t="shared" si="35"/>
        <v>0.68910763108352702</v>
      </c>
      <c r="L235">
        <f t="shared" si="30"/>
        <v>-20.596241333232239</v>
      </c>
      <c r="M235">
        <f t="shared" si="36"/>
        <v>424.2051570567441</v>
      </c>
    </row>
    <row r="236" spans="1:13" x14ac:dyDescent="0.3">
      <c r="A236">
        <v>546.1</v>
      </c>
      <c r="B236">
        <v>1569</v>
      </c>
      <c r="C236">
        <f t="shared" si="37"/>
        <v>1580.1364054877649</v>
      </c>
      <c r="D236">
        <f t="shared" si="32"/>
        <v>683.19994414133907</v>
      </c>
      <c r="E236">
        <f t="shared" si="33"/>
        <v>-11.136405487764932</v>
      </c>
      <c r="F236">
        <f t="shared" si="34"/>
        <v>0.31827503631331205</v>
      </c>
      <c r="G236">
        <f t="shared" si="34"/>
        <v>0.35900399606328925</v>
      </c>
      <c r="H236">
        <f t="shared" si="34"/>
        <v>1.8143083844794251E-8</v>
      </c>
      <c r="I236">
        <f t="shared" si="34"/>
        <v>0</v>
      </c>
      <c r="J236">
        <f t="shared" si="29"/>
        <v>0</v>
      </c>
      <c r="K236">
        <f t="shared" si="35"/>
        <v>0.67727905051968518</v>
      </c>
      <c r="L236">
        <f t="shared" si="30"/>
        <v>-11.813684538284617</v>
      </c>
      <c r="M236">
        <f t="shared" si="36"/>
        <v>139.56314237010503</v>
      </c>
    </row>
    <row r="237" spans="1:13" x14ac:dyDescent="0.3">
      <c r="A237">
        <v>546.15</v>
      </c>
      <c r="B237">
        <v>1617</v>
      </c>
      <c r="C237">
        <f t="shared" si="37"/>
        <v>1579.3656772733812</v>
      </c>
      <c r="D237">
        <f t="shared" si="32"/>
        <v>683.14994414133912</v>
      </c>
      <c r="E237">
        <f t="shared" si="33"/>
        <v>37.634322726618848</v>
      </c>
      <c r="F237">
        <f t="shared" si="34"/>
        <v>0.25615294659052212</v>
      </c>
      <c r="G237">
        <f t="shared" si="34"/>
        <v>0.43643915567927549</v>
      </c>
      <c r="H237">
        <f t="shared" si="34"/>
        <v>2.7717728955214364E-8</v>
      </c>
      <c r="I237">
        <f t="shared" si="34"/>
        <v>0</v>
      </c>
      <c r="J237">
        <f t="shared" si="29"/>
        <v>0</v>
      </c>
      <c r="K237">
        <f t="shared" si="35"/>
        <v>0.69259212998752662</v>
      </c>
      <c r="L237">
        <f t="shared" si="30"/>
        <v>36.941730596631324</v>
      </c>
      <c r="M237">
        <f t="shared" si="36"/>
        <v>1364.691459474087</v>
      </c>
    </row>
    <row r="238" spans="1:13" x14ac:dyDescent="0.3">
      <c r="A238">
        <v>546.20000000000005</v>
      </c>
      <c r="B238">
        <v>1631</v>
      </c>
      <c r="C238">
        <f t="shared" si="37"/>
        <v>1578.5949490589956</v>
      </c>
      <c r="D238">
        <f t="shared" si="32"/>
        <v>683.09994414133917</v>
      </c>
      <c r="E238">
        <f t="shared" si="33"/>
        <v>52.405050941004447</v>
      </c>
      <c r="F238">
        <f t="shared" si="34"/>
        <v>0.20568328337587916</v>
      </c>
      <c r="G238">
        <f t="shared" si="34"/>
        <v>0.52921808872351306</v>
      </c>
      <c r="H238">
        <f t="shared" si="34"/>
        <v>4.2183876012648706E-8</v>
      </c>
      <c r="I238">
        <f t="shared" si="34"/>
        <v>0</v>
      </c>
      <c r="J238">
        <f t="shared" si="29"/>
        <v>0</v>
      </c>
      <c r="K238">
        <f t="shared" si="35"/>
        <v>0.73490141428326827</v>
      </c>
      <c r="L238">
        <f t="shared" si="30"/>
        <v>51.670149526721175</v>
      </c>
      <c r="M238">
        <f t="shared" si="36"/>
        <v>2669.8043521137247</v>
      </c>
    </row>
    <row r="239" spans="1:13" x14ac:dyDescent="0.3">
      <c r="A239">
        <v>546.25</v>
      </c>
      <c r="B239">
        <v>1532</v>
      </c>
      <c r="C239">
        <f t="shared" si="37"/>
        <v>1577.8242208446136</v>
      </c>
      <c r="D239">
        <f t="shared" si="32"/>
        <v>683.04994414133921</v>
      </c>
      <c r="E239">
        <f t="shared" si="33"/>
        <v>-45.824220844613592</v>
      </c>
      <c r="F239">
        <f t="shared" si="34"/>
        <v>0.16477886139022846</v>
      </c>
      <c r="G239">
        <f t="shared" si="34"/>
        <v>0.64007697055219404</v>
      </c>
      <c r="H239">
        <f t="shared" si="34"/>
        <v>6.3955459319383848E-8</v>
      </c>
      <c r="I239">
        <f t="shared" si="34"/>
        <v>0</v>
      </c>
      <c r="J239">
        <f t="shared" si="29"/>
        <v>0</v>
      </c>
      <c r="K239">
        <f t="shared" si="35"/>
        <v>0.80485589589788187</v>
      </c>
      <c r="L239">
        <f t="shared" si="30"/>
        <v>-46.629076740511472</v>
      </c>
      <c r="M239">
        <f t="shared" si="36"/>
        <v>2174.2707976725078</v>
      </c>
    </row>
    <row r="240" spans="1:13" x14ac:dyDescent="0.3">
      <c r="A240">
        <v>546.29999999999995</v>
      </c>
      <c r="B240">
        <v>1617</v>
      </c>
      <c r="C240">
        <f t="shared" si="37"/>
        <v>1577.0534926302298</v>
      </c>
      <c r="D240">
        <f t="shared" si="32"/>
        <v>682.99994414133926</v>
      </c>
      <c r="E240">
        <f t="shared" si="33"/>
        <v>39.946507369770188</v>
      </c>
      <c r="F240">
        <f t="shared" si="34"/>
        <v>0.13170639404096948</v>
      </c>
      <c r="G240">
        <f t="shared" si="34"/>
        <v>0.77217595288346086</v>
      </c>
      <c r="H240">
        <f t="shared" si="34"/>
        <v>9.6594203351362905E-8</v>
      </c>
      <c r="I240">
        <f t="shared" si="34"/>
        <v>0</v>
      </c>
      <c r="J240">
        <f t="shared" si="29"/>
        <v>0</v>
      </c>
      <c r="K240">
        <f t="shared" si="35"/>
        <v>0.90388244351863367</v>
      </c>
      <c r="L240">
        <f t="shared" si="30"/>
        <v>39.042624926251555</v>
      </c>
      <c r="M240">
        <f t="shared" si="36"/>
        <v>1524.3265611319594</v>
      </c>
    </row>
    <row r="241" spans="1:13" x14ac:dyDescent="0.3">
      <c r="A241">
        <v>546.35</v>
      </c>
      <c r="B241">
        <v>1538</v>
      </c>
      <c r="C241">
        <f t="shared" si="37"/>
        <v>1576.282764415846</v>
      </c>
      <c r="D241">
        <f t="shared" si="32"/>
        <v>682.94994414133907</v>
      </c>
      <c r="E241">
        <f t="shared" si="33"/>
        <v>-38.282764415846032</v>
      </c>
      <c r="F241">
        <f t="shared" si="34"/>
        <v>0.10503041514269677</v>
      </c>
      <c r="G241">
        <f t="shared" si="34"/>
        <v>0.92915227016102198</v>
      </c>
      <c r="H241">
        <f t="shared" si="34"/>
        <v>1.4533386054974661E-7</v>
      </c>
      <c r="I241">
        <f t="shared" si="34"/>
        <v>0</v>
      </c>
      <c r="J241">
        <f t="shared" si="29"/>
        <v>0</v>
      </c>
      <c r="K241">
        <f t="shared" si="35"/>
        <v>1.0341828306375793</v>
      </c>
      <c r="L241">
        <f t="shared" si="30"/>
        <v>-39.316947246483608</v>
      </c>
      <c r="M241">
        <f t="shared" si="36"/>
        <v>1545.822340782775</v>
      </c>
    </row>
    <row r="242" spans="1:13" x14ac:dyDescent="0.3">
      <c r="A242">
        <v>546.4</v>
      </c>
      <c r="B242">
        <v>1588</v>
      </c>
      <c r="C242">
        <f t="shared" si="37"/>
        <v>1575.5120362014623</v>
      </c>
      <c r="D242">
        <f t="shared" si="32"/>
        <v>682.89994414133912</v>
      </c>
      <c r="E242">
        <f t="shared" si="33"/>
        <v>12.487963798537749</v>
      </c>
      <c r="F242">
        <f t="shared" si="34"/>
        <v>8.3565336325628389E-2</v>
      </c>
      <c r="G242">
        <f t="shared" si="34"/>
        <v>1.1151776601548102</v>
      </c>
      <c r="H242">
        <f t="shared" si="34"/>
        <v>2.1783359415874041E-7</v>
      </c>
      <c r="I242">
        <f t="shared" si="34"/>
        <v>0</v>
      </c>
      <c r="J242">
        <f t="shared" si="29"/>
        <v>0</v>
      </c>
      <c r="K242">
        <f t="shared" si="35"/>
        <v>1.1987432143140326</v>
      </c>
      <c r="L242">
        <f t="shared" si="30"/>
        <v>11.289220584223717</v>
      </c>
      <c r="M242">
        <f t="shared" si="36"/>
        <v>127.44650139926048</v>
      </c>
    </row>
    <row r="243" spans="1:13" x14ac:dyDescent="0.3">
      <c r="A243">
        <v>546.45000000000005</v>
      </c>
      <c r="B243">
        <v>1578</v>
      </c>
      <c r="C243">
        <f t="shared" si="37"/>
        <v>1574.7413079870767</v>
      </c>
      <c r="D243">
        <f t="shared" si="32"/>
        <v>682.84994414133917</v>
      </c>
      <c r="E243">
        <f t="shared" si="33"/>
        <v>3.2586920129233476</v>
      </c>
      <c r="F243">
        <f t="shared" si="34"/>
        <v>6.6334599211004985E-2</v>
      </c>
      <c r="G243">
        <f t="shared" si="34"/>
        <v>1.3350200191492538</v>
      </c>
      <c r="H243">
        <f t="shared" si="34"/>
        <v>3.2525591754011114E-7</v>
      </c>
      <c r="I243">
        <f t="shared" si="34"/>
        <v>0</v>
      </c>
      <c r="J243">
        <f t="shared" si="29"/>
        <v>0</v>
      </c>
      <c r="K243">
        <f t="shared" si="35"/>
        <v>1.4013549436161763</v>
      </c>
      <c r="L243">
        <f t="shared" si="30"/>
        <v>1.8573370693071714</v>
      </c>
      <c r="M243">
        <f t="shared" si="36"/>
        <v>3.4497009890225523</v>
      </c>
    </row>
    <row r="244" spans="1:13" x14ac:dyDescent="0.3">
      <c r="A244">
        <v>546.5</v>
      </c>
      <c r="B244">
        <v>1570</v>
      </c>
      <c r="C244">
        <f t="shared" si="37"/>
        <v>1573.9705797726947</v>
      </c>
      <c r="D244">
        <f t="shared" si="32"/>
        <v>682.79994414133921</v>
      </c>
      <c r="E244">
        <f t="shared" si="33"/>
        <v>-3.9705797726946912</v>
      </c>
      <c r="F244">
        <f t="shared" si="34"/>
        <v>5.2535989238835221E-2</v>
      </c>
      <c r="G244">
        <f t="shared" si="34"/>
        <v>1.5941091124944138</v>
      </c>
      <c r="H244">
        <f t="shared" si="34"/>
        <v>4.8380222161664204E-7</v>
      </c>
      <c r="I244">
        <f t="shared" si="34"/>
        <v>0</v>
      </c>
      <c r="J244">
        <f t="shared" si="29"/>
        <v>0</v>
      </c>
      <c r="K244">
        <f t="shared" si="35"/>
        <v>1.6466455855354707</v>
      </c>
      <c r="L244">
        <f t="shared" si="30"/>
        <v>-5.6172253582301614</v>
      </c>
      <c r="M244">
        <f t="shared" si="36"/>
        <v>31.553220725143966</v>
      </c>
    </row>
    <row r="245" spans="1:13" x14ac:dyDescent="0.3">
      <c r="A245">
        <v>546.54999999999995</v>
      </c>
      <c r="B245">
        <v>1520</v>
      </c>
      <c r="C245">
        <f t="shared" si="37"/>
        <v>1573.1998515583109</v>
      </c>
      <c r="D245">
        <f t="shared" si="32"/>
        <v>682.74994414133926</v>
      </c>
      <c r="E245">
        <f t="shared" si="33"/>
        <v>-53.199851558310911</v>
      </c>
      <c r="F245">
        <f t="shared" si="34"/>
        <v>4.1512279317667336E-2</v>
      </c>
      <c r="G245">
        <f t="shared" si="34"/>
        <v>1.8986060455922722</v>
      </c>
      <c r="H245">
        <f t="shared" si="34"/>
        <v>7.1689047840956695E-7</v>
      </c>
      <c r="I245">
        <f t="shared" si="34"/>
        <v>0</v>
      </c>
      <c r="J245">
        <f t="shared" si="29"/>
        <v>0</v>
      </c>
      <c r="K245">
        <f t="shared" si="35"/>
        <v>1.9401190418004179</v>
      </c>
      <c r="L245">
        <f t="shared" si="30"/>
        <v>-55.139970600111326</v>
      </c>
      <c r="M245">
        <f t="shared" si="36"/>
        <v>3040.4163577811414</v>
      </c>
    </row>
    <row r="246" spans="1:13" x14ac:dyDescent="0.3">
      <c r="A246">
        <v>546.6</v>
      </c>
      <c r="B246">
        <v>1622</v>
      </c>
      <c r="C246">
        <f t="shared" si="37"/>
        <v>1572.4291233439253</v>
      </c>
      <c r="D246">
        <f t="shared" si="32"/>
        <v>682.69994414133907</v>
      </c>
      <c r="E246">
        <f t="shared" si="33"/>
        <v>49.570876656074688</v>
      </c>
      <c r="F246">
        <f t="shared" si="34"/>
        <v>3.2726465701362936E-2</v>
      </c>
      <c r="G246">
        <f t="shared" si="34"/>
        <v>2.2554760681352781</v>
      </c>
      <c r="H246">
        <f t="shared" si="34"/>
        <v>1.0582299977535878E-6</v>
      </c>
      <c r="I246">
        <f t="shared" si="34"/>
        <v>0</v>
      </c>
      <c r="J246">
        <f t="shared" si="29"/>
        <v>0</v>
      </c>
      <c r="K246">
        <f t="shared" si="35"/>
        <v>2.288203592066639</v>
      </c>
      <c r="L246">
        <f t="shared" si="30"/>
        <v>47.282673064008051</v>
      </c>
      <c r="M246">
        <f t="shared" si="36"/>
        <v>2235.6511720778726</v>
      </c>
    </row>
    <row r="247" spans="1:13" x14ac:dyDescent="0.3">
      <c r="A247">
        <v>546.65</v>
      </c>
      <c r="B247">
        <v>1529</v>
      </c>
      <c r="C247">
        <f t="shared" si="37"/>
        <v>1571.6583951295434</v>
      </c>
      <c r="D247">
        <f t="shared" si="32"/>
        <v>682.64994414133912</v>
      </c>
      <c r="E247">
        <f t="shared" si="33"/>
        <v>-42.658395129543351</v>
      </c>
      <c r="F247">
        <f t="shared" si="34"/>
        <v>2.5740945386473136E-2</v>
      </c>
      <c r="G247">
        <f t="shared" si="34"/>
        <v>2.6725641357062901</v>
      </c>
      <c r="H247">
        <f t="shared" si="34"/>
        <v>1.5561434416399545E-6</v>
      </c>
      <c r="I247">
        <f t="shared" si="34"/>
        <v>0</v>
      </c>
      <c r="J247">
        <f t="shared" si="29"/>
        <v>0</v>
      </c>
      <c r="K247">
        <f t="shared" si="35"/>
        <v>2.6983066372362048</v>
      </c>
      <c r="L247">
        <f t="shared" si="30"/>
        <v>-45.356701766779558</v>
      </c>
      <c r="M247">
        <f t="shared" si="36"/>
        <v>2057.2303951605841</v>
      </c>
    </row>
    <row r="248" spans="1:13" x14ac:dyDescent="0.3">
      <c r="A248">
        <v>546.70000000000005</v>
      </c>
      <c r="B248">
        <v>1614</v>
      </c>
      <c r="C248">
        <f t="shared" si="37"/>
        <v>1570.8876669151578</v>
      </c>
      <c r="D248">
        <f t="shared" si="32"/>
        <v>682.59994414133917</v>
      </c>
      <c r="E248">
        <f t="shared" si="33"/>
        <v>43.112333084842248</v>
      </c>
      <c r="F248">
        <f t="shared" si="34"/>
        <v>2.0200063790713922E-2</v>
      </c>
      <c r="G248">
        <f t="shared" si="34"/>
        <v>3.1586724882532251</v>
      </c>
      <c r="H248">
        <f t="shared" si="34"/>
        <v>2.2796149021920107E-6</v>
      </c>
      <c r="I248">
        <f t="shared" si="34"/>
        <v>0</v>
      </c>
      <c r="J248">
        <f t="shared" si="29"/>
        <v>0</v>
      </c>
      <c r="K248">
        <f t="shared" si="35"/>
        <v>3.1788748316588413</v>
      </c>
      <c r="L248">
        <f t="shared" si="30"/>
        <v>39.93345825318341</v>
      </c>
      <c r="M248">
        <f t="shared" si="36"/>
        <v>1594.6810880587423</v>
      </c>
    </row>
    <row r="249" spans="1:13" x14ac:dyDescent="0.3">
      <c r="A249">
        <v>546.75</v>
      </c>
      <c r="B249">
        <v>1592</v>
      </c>
      <c r="C249">
        <f t="shared" si="37"/>
        <v>1570.1169387007758</v>
      </c>
      <c r="D249">
        <f t="shared" si="32"/>
        <v>682.54994414133921</v>
      </c>
      <c r="E249">
        <f t="shared" si="33"/>
        <v>21.88306129922421</v>
      </c>
      <c r="F249">
        <f t="shared" si="34"/>
        <v>1.5815533609567004E-2</v>
      </c>
      <c r="G249">
        <f t="shared" si="34"/>
        <v>3.7236393254100117</v>
      </c>
      <c r="H249">
        <f t="shared" si="34"/>
        <v>3.3267154121469143E-6</v>
      </c>
      <c r="I249">
        <f t="shared" si="34"/>
        <v>0</v>
      </c>
      <c r="J249">
        <f t="shared" si="29"/>
        <v>0</v>
      </c>
      <c r="K249">
        <f t="shared" si="35"/>
        <v>3.7394581857349909</v>
      </c>
      <c r="L249">
        <f t="shared" si="30"/>
        <v>18.14360311348922</v>
      </c>
      <c r="M249">
        <f t="shared" si="36"/>
        <v>329.19033393981573</v>
      </c>
    </row>
    <row r="250" spans="1:13" x14ac:dyDescent="0.3">
      <c r="A250">
        <v>546.79999999999995</v>
      </c>
      <c r="B250">
        <v>1540</v>
      </c>
      <c r="C250">
        <f t="shared" si="37"/>
        <v>1569.346210486392</v>
      </c>
      <c r="D250">
        <f t="shared" si="32"/>
        <v>682.49994414133926</v>
      </c>
      <c r="E250">
        <f t="shared" si="33"/>
        <v>-29.34621048639201</v>
      </c>
      <c r="F250">
        <f t="shared" si="34"/>
        <v>1.2354290769470132E-2</v>
      </c>
      <c r="G250">
        <f t="shared" si="34"/>
        <v>4.3784174660475124</v>
      </c>
      <c r="H250">
        <f t="shared" si="34"/>
        <v>4.8362875567816707E-6</v>
      </c>
      <c r="I250">
        <f t="shared" si="34"/>
        <v>0</v>
      </c>
      <c r="J250">
        <f t="shared" si="29"/>
        <v>0</v>
      </c>
      <c r="K250">
        <f t="shared" si="35"/>
        <v>4.3907765931045395</v>
      </c>
      <c r="L250">
        <f t="shared" si="30"/>
        <v>-33.736987079496551</v>
      </c>
      <c r="M250">
        <f t="shared" si="36"/>
        <v>1138.1842972021172</v>
      </c>
    </row>
    <row r="251" spans="1:13" x14ac:dyDescent="0.3">
      <c r="A251">
        <v>546.85</v>
      </c>
      <c r="B251">
        <v>1621</v>
      </c>
      <c r="C251">
        <f t="shared" si="37"/>
        <v>1568.5754822720064</v>
      </c>
      <c r="D251">
        <f t="shared" si="32"/>
        <v>682.44994414133907</v>
      </c>
      <c r="E251">
        <f t="shared" si="33"/>
        <v>52.424517727993589</v>
      </c>
      <c r="F251">
        <f t="shared" si="34"/>
        <v>9.6284116257924542E-3</v>
      </c>
      <c r="G251">
        <f t="shared" si="34"/>
        <v>5.1351516759842415</v>
      </c>
      <c r="H251">
        <f t="shared" si="34"/>
        <v>7.0040765281697589E-6</v>
      </c>
      <c r="I251">
        <f t="shared" si="34"/>
        <v>0</v>
      </c>
      <c r="J251">
        <f t="shared" si="29"/>
        <v>0</v>
      </c>
      <c r="K251">
        <f t="shared" si="35"/>
        <v>5.1447870916865623</v>
      </c>
      <c r="L251">
        <f t="shared" si="30"/>
        <v>47.279730636307029</v>
      </c>
      <c r="M251">
        <f t="shared" si="36"/>
        <v>2235.3729290417496</v>
      </c>
    </row>
    <row r="252" spans="1:13" x14ac:dyDescent="0.3">
      <c r="A252">
        <v>546.9</v>
      </c>
      <c r="B252">
        <v>1560</v>
      </c>
      <c r="C252">
        <f t="shared" si="37"/>
        <v>1567.8047540576245</v>
      </c>
      <c r="D252">
        <f t="shared" si="32"/>
        <v>682.39994414133912</v>
      </c>
      <c r="E252">
        <f t="shared" si="33"/>
        <v>-7.8047540576244501</v>
      </c>
      <c r="F252">
        <f t="shared" si="34"/>
        <v>7.4867673771242824E-3</v>
      </c>
      <c r="G252">
        <f t="shared" si="34"/>
        <v>6.0072531366848114</v>
      </c>
      <c r="H252">
        <f t="shared" si="34"/>
        <v>1.0104898422344709E-5</v>
      </c>
      <c r="I252">
        <f t="shared" si="34"/>
        <v>0</v>
      </c>
      <c r="J252">
        <f t="shared" si="29"/>
        <v>0</v>
      </c>
      <c r="K252">
        <f t="shared" si="35"/>
        <v>6.0147500089603581</v>
      </c>
      <c r="L252">
        <f t="shared" si="30"/>
        <v>-13.819504066584809</v>
      </c>
      <c r="M252">
        <f t="shared" si="36"/>
        <v>190.97869264635406</v>
      </c>
    </row>
    <row r="253" spans="1:13" x14ac:dyDescent="0.3">
      <c r="A253">
        <v>546.95000000000005</v>
      </c>
      <c r="B253">
        <v>1597</v>
      </c>
      <c r="C253">
        <f t="shared" si="37"/>
        <v>1567.0340258432389</v>
      </c>
      <c r="D253">
        <f t="shared" si="32"/>
        <v>682.34994414133917</v>
      </c>
      <c r="E253">
        <f t="shared" si="33"/>
        <v>29.965974156761149</v>
      </c>
      <c r="F253">
        <f t="shared" si="34"/>
        <v>5.8081375207011208E-3</v>
      </c>
      <c r="G253">
        <f t="shared" si="34"/>
        <v>7.0094693129925156</v>
      </c>
      <c r="H253">
        <f t="shared" si="34"/>
        <v>1.452296611318134E-5</v>
      </c>
      <c r="I253">
        <f t="shared" si="34"/>
        <v>0</v>
      </c>
      <c r="J253">
        <f t="shared" si="29"/>
        <v>0</v>
      </c>
      <c r="K253">
        <f t="shared" si="35"/>
        <v>7.0152919734793304</v>
      </c>
      <c r="L253">
        <f t="shared" si="30"/>
        <v>22.95068218328182</v>
      </c>
      <c r="M253">
        <f t="shared" si="36"/>
        <v>526.7338126780096</v>
      </c>
    </row>
    <row r="254" spans="1:13" x14ac:dyDescent="0.3">
      <c r="A254">
        <v>547</v>
      </c>
      <c r="B254">
        <v>1503</v>
      </c>
      <c r="C254">
        <f t="shared" si="37"/>
        <v>1566.2632976288569</v>
      </c>
      <c r="D254">
        <f t="shared" si="32"/>
        <v>682.29994414133921</v>
      </c>
      <c r="E254">
        <f t="shared" si="33"/>
        <v>-63.26329762885689</v>
      </c>
      <c r="F254">
        <f t="shared" si="34"/>
        <v>4.4955445196929854E-3</v>
      </c>
      <c r="G254">
        <f t="shared" si="34"/>
        <v>8.1579472638964656</v>
      </c>
      <c r="H254">
        <f t="shared" si="34"/>
        <v>2.0793184065750274E-5</v>
      </c>
      <c r="I254">
        <f t="shared" si="34"/>
        <v>0</v>
      </c>
      <c r="J254">
        <f t="shared" si="29"/>
        <v>0</v>
      </c>
      <c r="K254">
        <f t="shared" si="35"/>
        <v>8.1624636016002245</v>
      </c>
      <c r="L254">
        <f t="shared" si="30"/>
        <v>-71.425761230457113</v>
      </c>
      <c r="M254">
        <f t="shared" si="36"/>
        <v>5101.6393673502707</v>
      </c>
    </row>
    <row r="255" spans="1:13" x14ac:dyDescent="0.3">
      <c r="A255">
        <v>547.04999999999995</v>
      </c>
      <c r="B255">
        <v>1551</v>
      </c>
      <c r="C255">
        <f t="shared" si="37"/>
        <v>1565.4925694144731</v>
      </c>
      <c r="D255">
        <f t="shared" si="32"/>
        <v>682.24994414133926</v>
      </c>
      <c r="E255">
        <f t="shared" si="33"/>
        <v>-14.49256941447311</v>
      </c>
      <c r="F255">
        <f t="shared" si="34"/>
        <v>3.4716071628855378E-3</v>
      </c>
      <c r="G255">
        <f t="shared" si="34"/>
        <v>9.470288232951015</v>
      </c>
      <c r="H255">
        <f t="shared" si="34"/>
        <v>2.9657119992134614E-5</v>
      </c>
      <c r="I255">
        <f t="shared" si="34"/>
        <v>0</v>
      </c>
      <c r="J255">
        <f t="shared" si="29"/>
        <v>0</v>
      </c>
      <c r="K255">
        <f t="shared" si="35"/>
        <v>9.4737894972338932</v>
      </c>
      <c r="L255">
        <f t="shared" si="30"/>
        <v>-23.966358911707005</v>
      </c>
      <c r="M255">
        <f t="shared" si="36"/>
        <v>574.3863594847578</v>
      </c>
    </row>
    <row r="256" spans="1:13" x14ac:dyDescent="0.3">
      <c r="A256">
        <v>547.1</v>
      </c>
      <c r="B256">
        <v>1536</v>
      </c>
      <c r="C256">
        <f t="shared" si="37"/>
        <v>1564.7218412000875</v>
      </c>
      <c r="D256">
        <f t="shared" si="32"/>
        <v>682.19994414133907</v>
      </c>
      <c r="E256">
        <f t="shared" si="33"/>
        <v>-28.721841200087511</v>
      </c>
      <c r="F256">
        <f t="shared" si="34"/>
        <v>2.6747408430761385E-3</v>
      </c>
      <c r="G256">
        <f t="shared" si="34"/>
        <v>10.965591160088239</v>
      </c>
      <c r="H256">
        <f t="shared" si="34"/>
        <v>4.2138517546150693E-5</v>
      </c>
      <c r="I256">
        <f t="shared" si="34"/>
        <v>0</v>
      </c>
      <c r="J256">
        <f t="shared" si="29"/>
        <v>0</v>
      </c>
      <c r="K256">
        <f t="shared" si="35"/>
        <v>10.968308039448862</v>
      </c>
      <c r="L256">
        <f t="shared" si="30"/>
        <v>-39.690149239536375</v>
      </c>
      <c r="M256">
        <f t="shared" si="36"/>
        <v>1575.3079466566699</v>
      </c>
    </row>
    <row r="257" spans="1:13" x14ac:dyDescent="0.3">
      <c r="A257">
        <v>547.15</v>
      </c>
      <c r="B257">
        <v>1508</v>
      </c>
      <c r="C257">
        <f t="shared" si="37"/>
        <v>1563.9511129857055</v>
      </c>
      <c r="D257">
        <f t="shared" si="32"/>
        <v>682.14994414133912</v>
      </c>
      <c r="E257">
        <f t="shared" si="33"/>
        <v>-55.951112985705549</v>
      </c>
      <c r="F257">
        <f t="shared" si="34"/>
        <v>2.05605961963511E-3</v>
      </c>
      <c r="G257">
        <f t="shared" si="34"/>
        <v>12.664482581385016</v>
      </c>
      <c r="H257">
        <f t="shared" si="34"/>
        <v>5.9644696577789638E-5</v>
      </c>
      <c r="I257">
        <f t="shared" si="34"/>
        <v>0</v>
      </c>
      <c r="J257">
        <f t="shared" si="29"/>
        <v>0</v>
      </c>
      <c r="K257">
        <f t="shared" si="35"/>
        <v>12.666598285701228</v>
      </c>
      <c r="L257">
        <f t="shared" si="30"/>
        <v>-68.617711271406776</v>
      </c>
      <c r="M257">
        <f t="shared" si="36"/>
        <v>4708.3903001261442</v>
      </c>
    </row>
    <row r="258" spans="1:13" x14ac:dyDescent="0.3">
      <c r="A258">
        <v>547.20000000000005</v>
      </c>
      <c r="B258">
        <v>1564</v>
      </c>
      <c r="C258">
        <f t="shared" si="37"/>
        <v>1563.18038477132</v>
      </c>
      <c r="D258">
        <f t="shared" si="32"/>
        <v>682.09994414133917</v>
      </c>
      <c r="E258">
        <f t="shared" si="33"/>
        <v>0.81961522868004977</v>
      </c>
      <c r="F258">
        <f t="shared" si="34"/>
        <v>1.5768579022195403E-3</v>
      </c>
      <c r="G258">
        <f t="shared" si="34"/>
        <v>14.589130235591337</v>
      </c>
      <c r="H258">
        <f t="shared" si="34"/>
        <v>8.4102076078934455E-5</v>
      </c>
      <c r="I258">
        <f t="shared" si="34"/>
        <v>0</v>
      </c>
      <c r="J258">
        <f t="shared" si="29"/>
        <v>0</v>
      </c>
      <c r="K258">
        <f t="shared" si="35"/>
        <v>14.590791195569636</v>
      </c>
      <c r="L258">
        <f t="shared" si="30"/>
        <v>-13.771175966889587</v>
      </c>
      <c r="M258">
        <f t="shared" si="36"/>
        <v>189.64528751103734</v>
      </c>
    </row>
    <row r="259" spans="1:13" x14ac:dyDescent="0.3">
      <c r="A259">
        <v>547.25</v>
      </c>
      <c r="B259">
        <v>1653</v>
      </c>
      <c r="C259">
        <f t="shared" si="37"/>
        <v>1562.409656556938</v>
      </c>
      <c r="D259">
        <f t="shared" si="32"/>
        <v>682.04994414133921</v>
      </c>
      <c r="E259">
        <f t="shared" si="33"/>
        <v>90.590343443062011</v>
      </c>
      <c r="F259">
        <f t="shared" si="34"/>
        <v>1.2065693104895802E-3</v>
      </c>
      <c r="G259">
        <f t="shared" si="34"/>
        <v>16.763237583427081</v>
      </c>
      <c r="H259">
        <f t="shared" si="34"/>
        <v>1.181364460952749E-4</v>
      </c>
      <c r="I259">
        <f t="shared" si="34"/>
        <v>0</v>
      </c>
      <c r="J259">
        <f t="shared" si="29"/>
        <v>0</v>
      </c>
      <c r="K259">
        <f t="shared" si="35"/>
        <v>16.764562289183665</v>
      </c>
      <c r="L259">
        <f t="shared" si="30"/>
        <v>73.825781153878353</v>
      </c>
      <c r="M259">
        <f t="shared" si="36"/>
        <v>5450.2459629803398</v>
      </c>
    </row>
    <row r="260" spans="1:13" x14ac:dyDescent="0.3">
      <c r="A260">
        <v>547.29999999999995</v>
      </c>
      <c r="B260">
        <v>1596</v>
      </c>
      <c r="C260">
        <f t="shared" si="37"/>
        <v>1561.6389283425542</v>
      </c>
      <c r="D260">
        <f t="shared" si="32"/>
        <v>681.99994414133926</v>
      </c>
      <c r="E260">
        <f t="shared" si="33"/>
        <v>34.361071657445791</v>
      </c>
      <c r="F260">
        <f t="shared" si="34"/>
        <v>9.2111711369076746E-4</v>
      </c>
      <c r="G260">
        <f t="shared" si="34"/>
        <v>19.212016377075162</v>
      </c>
      <c r="H260">
        <f t="shared" si="34"/>
        <v>1.6531162282765072E-4</v>
      </c>
      <c r="I260">
        <f t="shared" si="34"/>
        <v>0</v>
      </c>
      <c r="J260">
        <f t="shared" si="29"/>
        <v>0</v>
      </c>
      <c r="K260">
        <f t="shared" si="35"/>
        <v>19.21310280581168</v>
      </c>
      <c r="L260">
        <f t="shared" si="30"/>
        <v>15.147968851634111</v>
      </c>
      <c r="M260">
        <f t="shared" si="36"/>
        <v>229.46096033007726</v>
      </c>
    </row>
    <row r="261" spans="1:13" x14ac:dyDescent="0.3">
      <c r="A261">
        <v>547.35</v>
      </c>
      <c r="B261">
        <v>1669</v>
      </c>
      <c r="C261">
        <f t="shared" si="37"/>
        <v>1560.8682001281686</v>
      </c>
      <c r="D261">
        <f t="shared" si="32"/>
        <v>681.94994414133907</v>
      </c>
      <c r="E261">
        <f t="shared" si="33"/>
        <v>108.13179987183139</v>
      </c>
      <c r="F261">
        <f t="shared" si="34"/>
        <v>7.0158498931601897E-4</v>
      </c>
      <c r="G261">
        <f t="shared" si="34"/>
        <v>21.962134400634561</v>
      </c>
      <c r="H261">
        <f t="shared" si="34"/>
        <v>2.3044388006227692E-4</v>
      </c>
      <c r="I261">
        <f t="shared" si="34"/>
        <v>0</v>
      </c>
      <c r="J261">
        <f t="shared" si="29"/>
        <v>0</v>
      </c>
      <c r="K261">
        <f t="shared" si="35"/>
        <v>21.96306642950394</v>
      </c>
      <c r="L261">
        <f t="shared" si="30"/>
        <v>86.168733442327451</v>
      </c>
      <c r="M261">
        <f t="shared" si="36"/>
        <v>7425.0506230548808</v>
      </c>
    </row>
    <row r="262" spans="1:13" x14ac:dyDescent="0.3">
      <c r="A262">
        <v>547.4</v>
      </c>
      <c r="B262">
        <v>1527</v>
      </c>
      <c r="C262">
        <f t="shared" si="37"/>
        <v>1560.0974719137866</v>
      </c>
      <c r="D262">
        <f t="shared" si="32"/>
        <v>681.89994414133912</v>
      </c>
      <c r="E262">
        <f t="shared" si="33"/>
        <v>-33.097471913786649</v>
      </c>
      <c r="F262">
        <f t="shared" si="34"/>
        <v>5.3314898481890307E-4</v>
      </c>
      <c r="G262">
        <f t="shared" si="34"/>
        <v>25.041635546401995</v>
      </c>
      <c r="H262">
        <f t="shared" si="34"/>
        <v>3.2001421562767232E-4</v>
      </c>
      <c r="I262">
        <f t="shared" si="34"/>
        <v>0</v>
      </c>
      <c r="J262">
        <f t="shared" si="29"/>
        <v>0</v>
      </c>
      <c r="K262">
        <f t="shared" si="35"/>
        <v>25.042488709602441</v>
      </c>
      <c r="L262">
        <f t="shared" si="30"/>
        <v>-58.139960623389086</v>
      </c>
      <c r="M262">
        <f t="shared" si="36"/>
        <v>3380.2550212892334</v>
      </c>
    </row>
    <row r="263" spans="1:13" x14ac:dyDescent="0.3">
      <c r="A263">
        <v>547.45000000000005</v>
      </c>
      <c r="B263">
        <v>1516</v>
      </c>
      <c r="C263">
        <f t="shared" si="37"/>
        <v>1559.326743699401</v>
      </c>
      <c r="D263">
        <f t="shared" si="32"/>
        <v>681.84994414133917</v>
      </c>
      <c r="E263">
        <f t="shared" si="33"/>
        <v>-43.32674369940105</v>
      </c>
      <c r="F263">
        <f t="shared" si="34"/>
        <v>4.0422181276098494E-4</v>
      </c>
      <c r="G263">
        <f t="shared" si="34"/>
        <v>28.47982950497839</v>
      </c>
      <c r="H263">
        <f t="shared" si="34"/>
        <v>4.4270626205531577E-4</v>
      </c>
      <c r="I263">
        <f t="shared" si="34"/>
        <v>0</v>
      </c>
      <c r="J263">
        <f t="shared" si="29"/>
        <v>0</v>
      </c>
      <c r="K263">
        <f t="shared" si="35"/>
        <v>28.480676433053208</v>
      </c>
      <c r="L263">
        <f t="shared" si="30"/>
        <v>-71.807420132454254</v>
      </c>
      <c r="M263">
        <f t="shared" si="36"/>
        <v>5156.3055860787963</v>
      </c>
    </row>
    <row r="264" spans="1:13" x14ac:dyDescent="0.3">
      <c r="A264">
        <v>547.5</v>
      </c>
      <c r="B264">
        <v>1621</v>
      </c>
      <c r="C264">
        <f t="shared" si="37"/>
        <v>1558.5560154850173</v>
      </c>
      <c r="D264">
        <f t="shared" si="32"/>
        <v>681.79994414133921</v>
      </c>
      <c r="E264">
        <f t="shared" si="33"/>
        <v>62.443984514982731</v>
      </c>
      <c r="F264">
        <f t="shared" si="34"/>
        <v>3.0576921963391658E-4</v>
      </c>
      <c r="G264">
        <f t="shared" si="34"/>
        <v>32.307148535674372</v>
      </c>
      <c r="H264">
        <f t="shared" si="34"/>
        <v>6.1010468717562628E-4</v>
      </c>
      <c r="I264">
        <f t="shared" si="34"/>
        <v>0</v>
      </c>
      <c r="J264">
        <f t="shared" si="29"/>
        <v>0</v>
      </c>
      <c r="K264">
        <f t="shared" si="35"/>
        <v>32.308064409581185</v>
      </c>
      <c r="L264">
        <f t="shared" si="30"/>
        <v>30.135920105401546</v>
      </c>
      <c r="M264">
        <f t="shared" si="36"/>
        <v>908.17368059914509</v>
      </c>
    </row>
    <row r="265" spans="1:13" x14ac:dyDescent="0.3">
      <c r="A265">
        <v>547.54999999999995</v>
      </c>
      <c r="B265" s="4">
        <v>1584</v>
      </c>
      <c r="C265">
        <f t="shared" si="37"/>
        <v>1557.7852872706353</v>
      </c>
      <c r="D265">
        <f t="shared" ref="D265:D328" si="38">$E$4-A265-$N$7</f>
        <v>681.74994414133926</v>
      </c>
      <c r="E265">
        <f t="shared" ref="E265:E328" si="39">B265-C265</f>
        <v>26.214712729364692</v>
      </c>
      <c r="F265">
        <f t="shared" si="34"/>
        <v>2.3076537451867423E-4</v>
      </c>
      <c r="G265">
        <f t="shared" si="34"/>
        <v>36.554969055421125</v>
      </c>
      <c r="H265">
        <f t="shared" si="34"/>
        <v>8.3759747634058583E-4</v>
      </c>
      <c r="I265">
        <f t="shared" si="34"/>
        <v>0</v>
      </c>
      <c r="J265">
        <f t="shared" si="29"/>
        <v>0</v>
      </c>
      <c r="K265">
        <f t="shared" ref="K265:K328" si="40">F265+G265+H265+I265+J265</f>
        <v>36.556037418271984</v>
      </c>
      <c r="L265">
        <f t="shared" ref="L265:L328" si="41">E265-K265</f>
        <v>-10.341324688907292</v>
      </c>
      <c r="M265">
        <f t="shared" ref="M265:M328" si="42">(L265)^2</f>
        <v>106.94299632140351</v>
      </c>
    </row>
    <row r="266" spans="1:13" x14ac:dyDescent="0.3">
      <c r="A266">
        <v>547.6</v>
      </c>
      <c r="B266" s="4">
        <v>1502</v>
      </c>
      <c r="C266">
        <f t="shared" si="37"/>
        <v>1557.0145590562497</v>
      </c>
      <c r="D266">
        <f t="shared" si="38"/>
        <v>681.69994414133907</v>
      </c>
      <c r="E266">
        <f t="shared" si="39"/>
        <v>-55.014559056249709</v>
      </c>
      <c r="F266">
        <f t="shared" ref="F266:J316" si="43">F$7*EXP(-(($D266-F$8)^2)/(2*F$9^2))</f>
        <v>1.737602313260124E-4</v>
      </c>
      <c r="G266">
        <f t="shared" si="43"/>
        <v>41.255396142820601</v>
      </c>
      <c r="H266">
        <f t="shared" si="43"/>
        <v>1.1455357863922014E-3</v>
      </c>
      <c r="I266">
        <f t="shared" si="43"/>
        <v>0</v>
      </c>
      <c r="J266">
        <f t="shared" si="43"/>
        <v>0</v>
      </c>
      <c r="K266">
        <f t="shared" si="40"/>
        <v>41.25671543883832</v>
      </c>
      <c r="L266">
        <f t="shared" si="41"/>
        <v>-96.271274495088022</v>
      </c>
      <c r="M266">
        <f t="shared" si="42"/>
        <v>9268.1582929085853</v>
      </c>
    </row>
    <row r="267" spans="1:13" x14ac:dyDescent="0.3">
      <c r="A267">
        <v>547.65</v>
      </c>
      <c r="B267" s="4">
        <v>1647</v>
      </c>
      <c r="C267">
        <f t="shared" si="37"/>
        <v>1556.2438308418677</v>
      </c>
      <c r="D267">
        <f t="shared" si="38"/>
        <v>681.64994414133912</v>
      </c>
      <c r="E267">
        <f t="shared" si="39"/>
        <v>90.756169158132252</v>
      </c>
      <c r="F267">
        <f t="shared" si="43"/>
        <v>1.3053680771432045E-4</v>
      </c>
      <c r="G267">
        <f t="shared" si="43"/>
        <v>46.441009503219256</v>
      </c>
      <c r="H267">
        <f t="shared" si="43"/>
        <v>1.56071737102196E-3</v>
      </c>
      <c r="I267">
        <f t="shared" si="43"/>
        <v>0</v>
      </c>
      <c r="J267">
        <f t="shared" si="43"/>
        <v>0</v>
      </c>
      <c r="K267">
        <f t="shared" si="40"/>
        <v>46.442700757397994</v>
      </c>
      <c r="L267">
        <f t="shared" si="41"/>
        <v>44.313468400734259</v>
      </c>
      <c r="M267">
        <f t="shared" si="42"/>
        <v>1963.6834817028737</v>
      </c>
    </row>
    <row r="268" spans="1:13" x14ac:dyDescent="0.3">
      <c r="A268">
        <v>547.70000000000005</v>
      </c>
      <c r="B268" s="4">
        <v>1643</v>
      </c>
      <c r="C268">
        <f t="shared" si="37"/>
        <v>1555.4731026274821</v>
      </c>
      <c r="D268">
        <f t="shared" si="38"/>
        <v>681.59994414133917</v>
      </c>
      <c r="E268">
        <f t="shared" si="39"/>
        <v>87.526897372517851</v>
      </c>
      <c r="F268">
        <f t="shared" si="43"/>
        <v>9.7840451969085664E-5</v>
      </c>
      <c r="G268">
        <f t="shared" si="43"/>
        <v>52.144569982394728</v>
      </c>
      <c r="H268">
        <f t="shared" si="43"/>
        <v>2.1182741652079453E-3</v>
      </c>
      <c r="I268">
        <f t="shared" si="43"/>
        <v>0</v>
      </c>
      <c r="J268">
        <f t="shared" si="43"/>
        <v>0</v>
      </c>
      <c r="K268">
        <f t="shared" si="40"/>
        <v>52.146786097011905</v>
      </c>
      <c r="L268">
        <f t="shared" si="41"/>
        <v>35.380111275505946</v>
      </c>
      <c r="M268">
        <f t="shared" si="42"/>
        <v>1251.752273867183</v>
      </c>
    </row>
    <row r="269" spans="1:13" x14ac:dyDescent="0.3">
      <c r="A269">
        <v>547.75</v>
      </c>
      <c r="B269" s="4">
        <v>1629</v>
      </c>
      <c r="C269">
        <f t="shared" si="37"/>
        <v>1554.7023744130984</v>
      </c>
      <c r="D269">
        <f t="shared" si="38"/>
        <v>681.54994414133921</v>
      </c>
      <c r="E269">
        <f t="shared" si="39"/>
        <v>74.297625586901631</v>
      </c>
      <c r="F269">
        <f t="shared" si="43"/>
        <v>7.3165572202444818E-5</v>
      </c>
      <c r="G269">
        <f t="shared" si="43"/>
        <v>58.39868634784002</v>
      </c>
      <c r="H269">
        <f t="shared" si="43"/>
        <v>2.8640617491538494E-3</v>
      </c>
      <c r="I269">
        <f t="shared" si="43"/>
        <v>0</v>
      </c>
      <c r="J269">
        <f t="shared" si="43"/>
        <v>0</v>
      </c>
      <c r="K269">
        <f t="shared" si="40"/>
        <v>58.401623575161373</v>
      </c>
      <c r="L269">
        <f t="shared" si="41"/>
        <v>15.896002011740258</v>
      </c>
      <c r="M269">
        <f t="shared" si="42"/>
        <v>252.68287995725032</v>
      </c>
    </row>
    <row r="270" spans="1:13" x14ac:dyDescent="0.3">
      <c r="A270">
        <v>547.79999999999995</v>
      </c>
      <c r="B270" s="4">
        <v>1669</v>
      </c>
      <c r="C270">
        <f t="shared" si="37"/>
        <v>1553.9316461987164</v>
      </c>
      <c r="D270">
        <f t="shared" si="38"/>
        <v>681.49994414133926</v>
      </c>
      <c r="E270">
        <f t="shared" si="39"/>
        <v>115.06835380128359</v>
      </c>
      <c r="F270">
        <f t="shared" si="43"/>
        <v>5.4588097342994254E-5</v>
      </c>
      <c r="G270">
        <f t="shared" si="43"/>
        <v>65.235442776752535</v>
      </c>
      <c r="H270">
        <f t="shared" si="43"/>
        <v>3.8576683415217504E-3</v>
      </c>
      <c r="I270">
        <f t="shared" si="43"/>
        <v>0</v>
      </c>
      <c r="J270">
        <f t="shared" si="43"/>
        <v>0</v>
      </c>
      <c r="K270">
        <f t="shared" si="40"/>
        <v>65.239355033191401</v>
      </c>
      <c r="L270">
        <f t="shared" si="41"/>
        <v>49.828998768092191</v>
      </c>
      <c r="M270">
        <f t="shared" si="42"/>
        <v>2482.9291182305333</v>
      </c>
    </row>
    <row r="271" spans="1:13" x14ac:dyDescent="0.3">
      <c r="A271">
        <v>547.85</v>
      </c>
      <c r="B271" s="4">
        <v>1583</v>
      </c>
      <c r="C271">
        <f t="shared" si="37"/>
        <v>1553.1609179843308</v>
      </c>
      <c r="D271">
        <f t="shared" si="38"/>
        <v>681.44994414133907</v>
      </c>
      <c r="E271">
        <f t="shared" si="39"/>
        <v>29.839082015669192</v>
      </c>
      <c r="F271">
        <f t="shared" si="43"/>
        <v>4.0634226957702053E-5</v>
      </c>
      <c r="G271">
        <f t="shared" si="43"/>
        <v>72.685988289551418</v>
      </c>
      <c r="H271">
        <f t="shared" si="43"/>
        <v>5.176183917113622E-3</v>
      </c>
      <c r="I271">
        <f t="shared" si="43"/>
        <v>0</v>
      </c>
      <c r="J271">
        <f t="shared" si="43"/>
        <v>0</v>
      </c>
      <c r="K271">
        <f t="shared" si="40"/>
        <v>72.691205107695495</v>
      </c>
      <c r="L271">
        <f t="shared" si="41"/>
        <v>-42.852123092026304</v>
      </c>
      <c r="M271">
        <f t="shared" si="42"/>
        <v>1836.3044534941739</v>
      </c>
    </row>
    <row r="272" spans="1:13" x14ac:dyDescent="0.3">
      <c r="A272">
        <v>547.9</v>
      </c>
      <c r="B272" s="4">
        <v>1573</v>
      </c>
      <c r="C272">
        <f t="shared" si="37"/>
        <v>1552.3901897699488</v>
      </c>
      <c r="D272">
        <f t="shared" si="38"/>
        <v>681.39994414133912</v>
      </c>
      <c r="E272">
        <f t="shared" si="39"/>
        <v>20.609810230051153</v>
      </c>
      <c r="F272">
        <f t="shared" si="43"/>
        <v>3.0177892513508933E-5</v>
      </c>
      <c r="G272">
        <f t="shared" si="43"/>
        <v>80.780090239014655</v>
      </c>
      <c r="H272">
        <f t="shared" si="43"/>
        <v>6.9188961704174943E-3</v>
      </c>
      <c r="I272">
        <f t="shared" si="43"/>
        <v>0</v>
      </c>
      <c r="J272">
        <f t="shared" si="43"/>
        <v>0</v>
      </c>
      <c r="K272">
        <f t="shared" si="40"/>
        <v>80.787039313077585</v>
      </c>
      <c r="L272">
        <f t="shared" si="41"/>
        <v>-60.177229083026432</v>
      </c>
      <c r="M272">
        <f t="shared" si="42"/>
        <v>3621.2989001110423</v>
      </c>
    </row>
    <row r="273" spans="1:13" x14ac:dyDescent="0.3">
      <c r="A273">
        <v>547.95000000000005</v>
      </c>
      <c r="B273" s="4">
        <v>1636</v>
      </c>
      <c r="C273">
        <f t="shared" si="37"/>
        <v>1551.6194615555632</v>
      </c>
      <c r="D273">
        <f t="shared" si="38"/>
        <v>681.34994414133917</v>
      </c>
      <c r="E273">
        <f t="shared" si="39"/>
        <v>84.380538444436752</v>
      </c>
      <c r="F273">
        <f t="shared" si="43"/>
        <v>2.2360868801293253E-5</v>
      </c>
      <c r="G273">
        <f t="shared" si="43"/>
        <v>89.545654895860466</v>
      </c>
      <c r="H273">
        <f t="shared" si="43"/>
        <v>9.213109436320064E-3</v>
      </c>
      <c r="I273">
        <f t="shared" si="43"/>
        <v>0</v>
      </c>
      <c r="J273">
        <f t="shared" si="43"/>
        <v>0</v>
      </c>
      <c r="K273">
        <f t="shared" si="40"/>
        <v>89.55489036616558</v>
      </c>
      <c r="L273">
        <f t="shared" si="41"/>
        <v>-5.1743519217288281</v>
      </c>
      <c r="M273">
        <f t="shared" si="42"/>
        <v>26.773917809898816</v>
      </c>
    </row>
    <row r="274" spans="1:13" x14ac:dyDescent="0.3">
      <c r="A274">
        <v>548</v>
      </c>
      <c r="B274" s="4">
        <v>1647</v>
      </c>
      <c r="C274">
        <f t="shared" si="37"/>
        <v>1550.8487333411795</v>
      </c>
      <c r="D274">
        <f t="shared" si="38"/>
        <v>681.29994414133921</v>
      </c>
      <c r="E274">
        <f t="shared" si="39"/>
        <v>96.151266658820532</v>
      </c>
      <c r="F274">
        <f t="shared" si="43"/>
        <v>1.6530702129968891E-5</v>
      </c>
      <c r="G274">
        <f t="shared" si="43"/>
        <v>99.00821914342086</v>
      </c>
      <c r="H274">
        <f t="shared" si="43"/>
        <v>1.2221315299430036E-2</v>
      </c>
      <c r="I274">
        <f t="shared" si="43"/>
        <v>0</v>
      </c>
      <c r="J274">
        <f t="shared" si="43"/>
        <v>0</v>
      </c>
      <c r="K274">
        <f t="shared" si="40"/>
        <v>99.020456989422414</v>
      </c>
      <c r="L274">
        <f t="shared" si="41"/>
        <v>-2.8691903306018816</v>
      </c>
      <c r="M274">
        <f t="shared" si="42"/>
        <v>8.2322531532193342</v>
      </c>
    </row>
    <row r="275" spans="1:13" x14ac:dyDescent="0.3">
      <c r="A275">
        <v>548.04999999999995</v>
      </c>
      <c r="B275" s="4">
        <v>1571</v>
      </c>
      <c r="C275">
        <f t="shared" si="37"/>
        <v>1550.0780051267975</v>
      </c>
      <c r="D275">
        <f t="shared" si="38"/>
        <v>681.24994414133926</v>
      </c>
      <c r="E275">
        <f t="shared" si="39"/>
        <v>20.921994873202493</v>
      </c>
      <c r="F275">
        <f t="shared" si="43"/>
        <v>1.2192612961198234E-5</v>
      </c>
      <c r="G275">
        <f t="shared" si="43"/>
        <v>109.19041829257011</v>
      </c>
      <c r="H275">
        <f t="shared" si="43"/>
        <v>1.614997928777389E-2</v>
      </c>
      <c r="I275">
        <f t="shared" si="43"/>
        <v>0</v>
      </c>
      <c r="J275">
        <f t="shared" si="43"/>
        <v>0</v>
      </c>
      <c r="K275">
        <f t="shared" si="40"/>
        <v>109.20658046447085</v>
      </c>
      <c r="L275">
        <f t="shared" si="41"/>
        <v>-88.284585591268353</v>
      </c>
      <c r="M275">
        <f t="shared" si="42"/>
        <v>7794.1680530219874</v>
      </c>
    </row>
    <row r="276" spans="1:13" x14ac:dyDescent="0.3">
      <c r="A276">
        <v>548.1</v>
      </c>
      <c r="B276" s="4">
        <v>1620</v>
      </c>
      <c r="C276">
        <f t="shared" si="37"/>
        <v>1549.3072769124119</v>
      </c>
      <c r="D276">
        <f t="shared" si="38"/>
        <v>681.19994414133907</v>
      </c>
      <c r="E276">
        <f t="shared" si="39"/>
        <v>70.692723087588092</v>
      </c>
      <c r="F276">
        <f t="shared" si="43"/>
        <v>8.9723278880712389E-6</v>
      </c>
      <c r="G276">
        <f t="shared" si="43"/>
        <v>120.11143602762795</v>
      </c>
      <c r="H276">
        <f t="shared" si="43"/>
        <v>2.1260246369852135E-2</v>
      </c>
      <c r="I276">
        <f t="shared" si="43"/>
        <v>0</v>
      </c>
      <c r="J276">
        <f t="shared" si="43"/>
        <v>0</v>
      </c>
      <c r="K276">
        <f t="shared" si="40"/>
        <v>120.13270524632568</v>
      </c>
      <c r="L276">
        <f t="shared" si="41"/>
        <v>-49.439982158737592</v>
      </c>
      <c r="M276">
        <f t="shared" si="42"/>
        <v>2444.3118358562915</v>
      </c>
    </row>
    <row r="277" spans="1:13" x14ac:dyDescent="0.3">
      <c r="A277">
        <v>548.15</v>
      </c>
      <c r="B277" s="4">
        <v>1708</v>
      </c>
      <c r="C277">
        <f t="shared" si="37"/>
        <v>1548.5365486980281</v>
      </c>
      <c r="D277">
        <f t="shared" si="38"/>
        <v>681.14994414133912</v>
      </c>
      <c r="E277">
        <f t="shared" si="39"/>
        <v>159.46345130197187</v>
      </c>
      <c r="F277">
        <f t="shared" si="43"/>
        <v>6.5874350353692716E-6</v>
      </c>
      <c r="G277">
        <f t="shared" si="43"/>
        <v>131.78644347299954</v>
      </c>
      <c r="H277">
        <f t="shared" si="43"/>
        <v>2.788090832593541E-2</v>
      </c>
      <c r="I277">
        <f t="shared" si="43"/>
        <v>0</v>
      </c>
      <c r="J277">
        <f t="shared" si="43"/>
        <v>0</v>
      </c>
      <c r="K277">
        <f t="shared" si="40"/>
        <v>131.81433096876049</v>
      </c>
      <c r="L277">
        <f t="shared" si="41"/>
        <v>27.649120333211386</v>
      </c>
      <c r="M277">
        <f t="shared" si="42"/>
        <v>764.47385520040325</v>
      </c>
    </row>
    <row r="278" spans="1:13" x14ac:dyDescent="0.3">
      <c r="A278">
        <v>548.20000000000005</v>
      </c>
      <c r="B278" s="4">
        <v>1729</v>
      </c>
      <c r="C278">
        <f t="shared" si="37"/>
        <v>1547.7658204836443</v>
      </c>
      <c r="D278">
        <f t="shared" si="38"/>
        <v>681.09994414133917</v>
      </c>
      <c r="E278">
        <f t="shared" si="39"/>
        <v>181.23417951635565</v>
      </c>
      <c r="F278">
        <f t="shared" si="43"/>
        <v>4.8253677250204314E-6</v>
      </c>
      <c r="G278">
        <f t="shared" si="43"/>
        <v>144.22603530353251</v>
      </c>
      <c r="H278">
        <f t="shared" si="43"/>
        <v>3.6424017517917073E-2</v>
      </c>
      <c r="I278">
        <f t="shared" si="43"/>
        <v>0</v>
      </c>
      <c r="J278">
        <f t="shared" si="43"/>
        <v>0</v>
      </c>
      <c r="K278">
        <f t="shared" si="40"/>
        <v>144.26246414641818</v>
      </c>
      <c r="L278">
        <f t="shared" si="41"/>
        <v>36.971715369937471</v>
      </c>
      <c r="M278">
        <f t="shared" si="42"/>
        <v>1366.9077373956707</v>
      </c>
    </row>
    <row r="279" spans="1:13" x14ac:dyDescent="0.3">
      <c r="A279">
        <v>548.25</v>
      </c>
      <c r="B279" s="4">
        <v>1677</v>
      </c>
      <c r="C279">
        <f t="shared" si="37"/>
        <v>1546.9950922692606</v>
      </c>
      <c r="D279">
        <f t="shared" si="38"/>
        <v>681.04994414133921</v>
      </c>
      <c r="E279">
        <f t="shared" si="39"/>
        <v>130.00490773073943</v>
      </c>
      <c r="F279">
        <f t="shared" si="43"/>
        <v>3.5265280744475748E-6</v>
      </c>
      <c r="G279">
        <f t="shared" si="43"/>
        <v>157.43567167764024</v>
      </c>
      <c r="H279">
        <f t="shared" si="43"/>
        <v>4.7403572857194022E-2</v>
      </c>
      <c r="I279">
        <f t="shared" si="43"/>
        <v>0</v>
      </c>
      <c r="J279">
        <f t="shared" si="43"/>
        <v>0</v>
      </c>
      <c r="K279">
        <f t="shared" si="40"/>
        <v>157.48307877702553</v>
      </c>
      <c r="L279">
        <f t="shared" si="41"/>
        <v>-27.478171046286093</v>
      </c>
      <c r="M279">
        <f t="shared" si="42"/>
        <v>755.04988404895539</v>
      </c>
    </row>
    <row r="280" spans="1:13" x14ac:dyDescent="0.3">
      <c r="A280">
        <v>548.29999999999995</v>
      </c>
      <c r="B280" s="4">
        <v>1690</v>
      </c>
      <c r="C280">
        <f t="shared" si="37"/>
        <v>1546.2243640548786</v>
      </c>
      <c r="D280">
        <f t="shared" si="38"/>
        <v>680.99994414133926</v>
      </c>
      <c r="E280">
        <f t="shared" si="39"/>
        <v>143.77563594512139</v>
      </c>
      <c r="F280">
        <f t="shared" si="43"/>
        <v>2.5713851817208949E-6</v>
      </c>
      <c r="G280">
        <f t="shared" si="43"/>
        <v>171.41513552918292</v>
      </c>
      <c r="H280">
        <f t="shared" si="43"/>
        <v>6.1457743190421306E-2</v>
      </c>
      <c r="I280">
        <f t="shared" si="43"/>
        <v>0</v>
      </c>
      <c r="J280">
        <f t="shared" si="43"/>
        <v>0</v>
      </c>
      <c r="K280">
        <f t="shared" si="40"/>
        <v>171.47659584375853</v>
      </c>
      <c r="L280">
        <f t="shared" si="41"/>
        <v>-27.700959898637137</v>
      </c>
      <c r="M280">
        <f t="shared" si="42"/>
        <v>767.34317930590282</v>
      </c>
    </row>
    <row r="281" spans="1:13" x14ac:dyDescent="0.3">
      <c r="A281">
        <v>548.35</v>
      </c>
      <c r="B281" s="4">
        <v>1686</v>
      </c>
      <c r="C281">
        <f t="shared" si="37"/>
        <v>1545.453635840493</v>
      </c>
      <c r="D281">
        <f t="shared" si="38"/>
        <v>680.94994414133907</v>
      </c>
      <c r="E281">
        <f t="shared" si="39"/>
        <v>140.54636415950699</v>
      </c>
      <c r="F281">
        <f t="shared" si="43"/>
        <v>1.8706381572421375E-6</v>
      </c>
      <c r="G281">
        <f t="shared" si="43"/>
        <v>186.15801537745486</v>
      </c>
      <c r="H281">
        <f t="shared" si="43"/>
        <v>7.9375128757894431E-2</v>
      </c>
      <c r="I281">
        <f t="shared" si="43"/>
        <v>0</v>
      </c>
      <c r="J281">
        <f t="shared" si="43"/>
        <v>0</v>
      </c>
      <c r="K281">
        <f t="shared" si="40"/>
        <v>186.23739237685092</v>
      </c>
      <c r="L281">
        <f t="shared" si="41"/>
        <v>-45.691028217343927</v>
      </c>
      <c r="M281">
        <f t="shared" si="42"/>
        <v>2087.6700595581187</v>
      </c>
    </row>
    <row r="282" spans="1:13" x14ac:dyDescent="0.3">
      <c r="A282">
        <v>548.4</v>
      </c>
      <c r="B282" s="4">
        <v>1766</v>
      </c>
      <c r="C282">
        <f t="shared" si="37"/>
        <v>1544.6829076261092</v>
      </c>
      <c r="D282">
        <f t="shared" si="38"/>
        <v>680.89994414133912</v>
      </c>
      <c r="E282">
        <f t="shared" si="39"/>
        <v>221.31709237389077</v>
      </c>
      <c r="F282">
        <f t="shared" si="43"/>
        <v>1.3577359005892392E-6</v>
      </c>
      <c r="G282">
        <f t="shared" si="43"/>
        <v>201.6512242803712</v>
      </c>
      <c r="H282">
        <f t="shared" si="43"/>
        <v>0.10212559021507357</v>
      </c>
      <c r="I282">
        <f t="shared" si="43"/>
        <v>0</v>
      </c>
      <c r="J282">
        <f t="shared" si="43"/>
        <v>0</v>
      </c>
      <c r="K282">
        <f t="shared" si="40"/>
        <v>201.75335122832217</v>
      </c>
      <c r="L282">
        <f t="shared" si="41"/>
        <v>19.563741145568599</v>
      </c>
      <c r="M282">
        <f t="shared" si="42"/>
        <v>382.73996761081378</v>
      </c>
    </row>
    <row r="283" spans="1:13" x14ac:dyDescent="0.3">
      <c r="A283">
        <v>548.45000000000005</v>
      </c>
      <c r="B283" s="4">
        <v>1680</v>
      </c>
      <c r="C283">
        <f t="shared" si="37"/>
        <v>1543.9121794117254</v>
      </c>
      <c r="D283">
        <f t="shared" si="38"/>
        <v>680.84994414133917</v>
      </c>
      <c r="E283">
        <f t="shared" si="39"/>
        <v>136.08782058827455</v>
      </c>
      <c r="F283">
        <f t="shared" si="43"/>
        <v>9.8320408666388893E-7</v>
      </c>
      <c r="G283">
        <f t="shared" si="43"/>
        <v>217.87456583887476</v>
      </c>
      <c r="H283">
        <f t="shared" si="43"/>
        <v>0.1308961938203797</v>
      </c>
      <c r="I283">
        <f t="shared" si="43"/>
        <v>0</v>
      </c>
      <c r="J283">
        <f t="shared" si="43"/>
        <v>0</v>
      </c>
      <c r="K283">
        <f t="shared" si="40"/>
        <v>218.00546301589921</v>
      </c>
      <c r="L283">
        <f t="shared" si="41"/>
        <v>-81.917642427624656</v>
      </c>
      <c r="M283">
        <f t="shared" si="42"/>
        <v>6710.5001409001716</v>
      </c>
    </row>
    <row r="284" spans="1:13" x14ac:dyDescent="0.3">
      <c r="A284">
        <v>548.5</v>
      </c>
      <c r="B284" s="4">
        <v>1779</v>
      </c>
      <c r="C284">
        <f t="shared" si="37"/>
        <v>1543.1414511973417</v>
      </c>
      <c r="D284">
        <f t="shared" si="38"/>
        <v>680.79994414133921</v>
      </c>
      <c r="E284">
        <f t="shared" si="39"/>
        <v>235.85854880265833</v>
      </c>
      <c r="F284">
        <f t="shared" si="43"/>
        <v>7.1035412904826759E-7</v>
      </c>
      <c r="G284">
        <f t="shared" si="43"/>
        <v>234.80035823209624</v>
      </c>
      <c r="H284">
        <f t="shared" si="43"/>
        <v>0.16713282713143207</v>
      </c>
      <c r="I284">
        <f t="shared" si="43"/>
        <v>0</v>
      </c>
      <c r="J284">
        <f t="shared" si="43"/>
        <v>0</v>
      </c>
      <c r="K284">
        <f t="shared" si="40"/>
        <v>234.96749176958181</v>
      </c>
      <c r="L284">
        <f t="shared" si="41"/>
        <v>0.89105703307652107</v>
      </c>
      <c r="M284">
        <f t="shared" si="42"/>
        <v>0.79398263619513232</v>
      </c>
    </row>
    <row r="285" spans="1:13" x14ac:dyDescent="0.3">
      <c r="A285">
        <v>548.54999999999995</v>
      </c>
      <c r="B285" s="4">
        <v>1772</v>
      </c>
      <c r="C285">
        <f t="shared" si="37"/>
        <v>1542.3707229829597</v>
      </c>
      <c r="D285">
        <f t="shared" si="38"/>
        <v>680.74994414133926</v>
      </c>
      <c r="E285">
        <f t="shared" si="39"/>
        <v>229.62927701704029</v>
      </c>
      <c r="F285">
        <f t="shared" si="43"/>
        <v>5.1204603097625834E-7</v>
      </c>
      <c r="G285">
        <f t="shared" si="43"/>
        <v>252.39312711144547</v>
      </c>
      <c r="H285">
        <f t="shared" si="43"/>
        <v>0.21258802778618185</v>
      </c>
      <c r="I285">
        <f t="shared" si="43"/>
        <v>0</v>
      </c>
      <c r="J285">
        <f t="shared" si="43"/>
        <v>0</v>
      </c>
      <c r="K285">
        <f t="shared" si="40"/>
        <v>252.60571565127768</v>
      </c>
      <c r="L285">
        <f t="shared" si="41"/>
        <v>-22.976438634237383</v>
      </c>
      <c r="M285">
        <f t="shared" si="42"/>
        <v>527.91673231287621</v>
      </c>
    </row>
    <row r="286" spans="1:13" x14ac:dyDescent="0.3">
      <c r="A286">
        <v>548.6</v>
      </c>
      <c r="B286" s="4">
        <v>1898</v>
      </c>
      <c r="C286">
        <f t="shared" si="37"/>
        <v>1541.5999947685741</v>
      </c>
      <c r="D286">
        <f t="shared" si="38"/>
        <v>680.69994414133907</v>
      </c>
      <c r="E286">
        <f t="shared" si="39"/>
        <v>356.40000523142589</v>
      </c>
      <c r="F286">
        <f t="shared" si="43"/>
        <v>3.6825271701315642E-7</v>
      </c>
      <c r="G286">
        <f t="shared" si="43"/>
        <v>270.60937778369845</v>
      </c>
      <c r="H286">
        <f t="shared" si="43"/>
        <v>0.269375534077051</v>
      </c>
      <c r="I286">
        <f t="shared" si="43"/>
        <v>0</v>
      </c>
      <c r="J286">
        <f t="shared" si="43"/>
        <v>0</v>
      </c>
      <c r="K286">
        <f t="shared" si="40"/>
        <v>270.87875368602818</v>
      </c>
      <c r="L286">
        <f t="shared" si="41"/>
        <v>85.521251545397718</v>
      </c>
      <c r="M286">
        <f t="shared" si="42"/>
        <v>7313.8844658911912</v>
      </c>
    </row>
    <row r="287" spans="1:13" x14ac:dyDescent="0.3">
      <c r="A287">
        <v>548.65</v>
      </c>
      <c r="B287" s="4">
        <v>1776</v>
      </c>
      <c r="C287">
        <f t="shared" si="37"/>
        <v>1540.8292665541903</v>
      </c>
      <c r="D287">
        <f t="shared" si="38"/>
        <v>680.64994414133912</v>
      </c>
      <c r="E287">
        <f t="shared" si="39"/>
        <v>235.17073344580967</v>
      </c>
      <c r="F287">
        <f t="shared" si="43"/>
        <v>2.6423222158750389E-7</v>
      </c>
      <c r="G287">
        <f t="shared" si="43"/>
        <v>289.39745646274599</v>
      </c>
      <c r="H287">
        <f t="shared" si="43"/>
        <v>0.34003200511318854</v>
      </c>
      <c r="I287">
        <f t="shared" si="43"/>
        <v>0</v>
      </c>
      <c r="J287">
        <f t="shared" si="43"/>
        <v>0</v>
      </c>
      <c r="K287">
        <f t="shared" si="40"/>
        <v>289.73748873209138</v>
      </c>
      <c r="L287">
        <f t="shared" si="41"/>
        <v>-54.566755286281705</v>
      </c>
      <c r="M287">
        <f t="shared" si="42"/>
        <v>2977.5307824729525</v>
      </c>
    </row>
    <row r="288" spans="1:13" x14ac:dyDescent="0.3">
      <c r="A288">
        <v>548.70000000000005</v>
      </c>
      <c r="B288" s="4">
        <v>1886</v>
      </c>
      <c r="C288">
        <f t="shared" si="37"/>
        <v>1540.0585383398065</v>
      </c>
      <c r="D288">
        <f t="shared" si="38"/>
        <v>680.59994414133917</v>
      </c>
      <c r="E288">
        <f t="shared" si="39"/>
        <v>345.94146166019345</v>
      </c>
      <c r="F288">
        <f t="shared" si="43"/>
        <v>1.8915962890204298E-7</v>
      </c>
      <c r="G288">
        <f t="shared" si="43"/>
        <v>308.69750946312951</v>
      </c>
      <c r="H288">
        <f t="shared" si="43"/>
        <v>0.42758626524446475</v>
      </c>
      <c r="I288">
        <f t="shared" si="43"/>
        <v>0</v>
      </c>
      <c r="J288">
        <f t="shared" si="43"/>
        <v>0</v>
      </c>
      <c r="K288">
        <f t="shared" si="40"/>
        <v>309.1250959175336</v>
      </c>
      <c r="L288">
        <f t="shared" si="41"/>
        <v>36.816365742659855</v>
      </c>
      <c r="M288">
        <f t="shared" si="42"/>
        <v>1355.4447864972981</v>
      </c>
    </row>
    <row r="289" spans="1:13" x14ac:dyDescent="0.3">
      <c r="A289">
        <v>548.75</v>
      </c>
      <c r="B289" s="4">
        <v>1841</v>
      </c>
      <c r="C289">
        <f t="shared" si="37"/>
        <v>1539.2878101254228</v>
      </c>
      <c r="D289">
        <f t="shared" si="38"/>
        <v>680.54994414133921</v>
      </c>
      <c r="E289">
        <f t="shared" si="39"/>
        <v>301.71218987457723</v>
      </c>
      <c r="F289">
        <f t="shared" si="43"/>
        <v>1.3510579931974666E-7</v>
      </c>
      <c r="G289">
        <f t="shared" si="43"/>
        <v>328.44154804142335</v>
      </c>
      <c r="H289">
        <f t="shared" si="43"/>
        <v>0.53563629685503977</v>
      </c>
      <c r="I289">
        <f t="shared" si="43"/>
        <v>0</v>
      </c>
      <c r="J289">
        <f t="shared" si="43"/>
        <v>0</v>
      </c>
      <c r="K289">
        <f t="shared" si="40"/>
        <v>328.97718447338417</v>
      </c>
      <c r="L289">
        <f t="shared" si="41"/>
        <v>-27.264994598806936</v>
      </c>
      <c r="M289">
        <f t="shared" si="42"/>
        <v>743.37993047297141</v>
      </c>
    </row>
    <row r="290" spans="1:13" x14ac:dyDescent="0.3">
      <c r="A290">
        <v>548.79999999999995</v>
      </c>
      <c r="B290" s="4">
        <v>1974</v>
      </c>
      <c r="C290">
        <f t="shared" si="37"/>
        <v>1538.5170819110408</v>
      </c>
      <c r="D290">
        <f t="shared" si="38"/>
        <v>680.49994414133926</v>
      </c>
      <c r="E290">
        <f t="shared" si="39"/>
        <v>435.4829180889592</v>
      </c>
      <c r="F290">
        <f t="shared" si="43"/>
        <v>9.6276964673246308E-8</v>
      </c>
      <c r="G290">
        <f t="shared" si="43"/>
        <v>348.55362518325279</v>
      </c>
      <c r="H290">
        <f t="shared" si="43"/>
        <v>0.66843403263338752</v>
      </c>
      <c r="I290">
        <f t="shared" si="43"/>
        <v>0</v>
      </c>
      <c r="J290">
        <f t="shared" si="43"/>
        <v>0</v>
      </c>
      <c r="K290">
        <f t="shared" si="40"/>
        <v>349.22205931216314</v>
      </c>
      <c r="L290">
        <f t="shared" si="41"/>
        <v>86.260858776796056</v>
      </c>
      <c r="M290">
        <f t="shared" si="42"/>
        <v>7440.9357569103531</v>
      </c>
    </row>
    <row r="291" spans="1:13" x14ac:dyDescent="0.3">
      <c r="A291">
        <v>548.85</v>
      </c>
      <c r="B291" s="4">
        <v>1907</v>
      </c>
      <c r="C291">
        <f t="shared" si="37"/>
        <v>1537.7463536966552</v>
      </c>
      <c r="D291">
        <f t="shared" si="38"/>
        <v>680.44994414133907</v>
      </c>
      <c r="E291">
        <f t="shared" si="39"/>
        <v>369.25364630334479</v>
      </c>
      <c r="F291">
        <f t="shared" si="43"/>
        <v>6.8450030997416061E-8</v>
      </c>
      <c r="G291">
        <f t="shared" si="43"/>
        <v>368.95012899005604</v>
      </c>
      <c r="H291">
        <f t="shared" si="43"/>
        <v>0.83097777841353282</v>
      </c>
      <c r="I291">
        <f t="shared" si="43"/>
        <v>0</v>
      </c>
      <c r="J291">
        <f t="shared" si="43"/>
        <v>0</v>
      </c>
      <c r="K291">
        <f t="shared" si="40"/>
        <v>369.78110683691961</v>
      </c>
      <c r="L291">
        <f t="shared" si="41"/>
        <v>-0.5274605335748106</v>
      </c>
      <c r="M291">
        <f t="shared" si="42"/>
        <v>0.2782146144790239</v>
      </c>
    </row>
    <row r="292" spans="1:13" x14ac:dyDescent="0.3">
      <c r="A292">
        <v>548.9</v>
      </c>
      <c r="B292" s="4">
        <v>1947</v>
      </c>
      <c r="C292">
        <f t="shared" si="37"/>
        <v>1536.9756254822714</v>
      </c>
      <c r="D292">
        <f t="shared" si="38"/>
        <v>680.39994414133912</v>
      </c>
      <c r="E292">
        <f t="shared" si="39"/>
        <v>410.02437451772857</v>
      </c>
      <c r="F292">
        <f t="shared" si="43"/>
        <v>4.855430803445882E-8</v>
      </c>
      <c r="G292">
        <f t="shared" si="43"/>
        <v>389.54019546999791</v>
      </c>
      <c r="H292">
        <f t="shared" si="43"/>
        <v>1.0291118269454684</v>
      </c>
      <c r="I292">
        <f t="shared" si="43"/>
        <v>0</v>
      </c>
      <c r="J292">
        <f t="shared" si="43"/>
        <v>0</v>
      </c>
      <c r="K292">
        <f t="shared" si="40"/>
        <v>390.56930734549769</v>
      </c>
      <c r="L292">
        <f t="shared" si="41"/>
        <v>19.455067172230883</v>
      </c>
      <c r="M292">
        <f t="shared" si="42"/>
        <v>378.49963867601576</v>
      </c>
    </row>
    <row r="293" spans="1:13" x14ac:dyDescent="0.3">
      <c r="A293">
        <v>548.95000000000005</v>
      </c>
      <c r="B293" s="4">
        <v>2043</v>
      </c>
      <c r="C293">
        <f t="shared" si="37"/>
        <v>1536.2048972678876</v>
      </c>
      <c r="D293">
        <f t="shared" si="38"/>
        <v>680.34994414133917</v>
      </c>
      <c r="E293">
        <f t="shared" si="39"/>
        <v>506.79510273211235</v>
      </c>
      <c r="F293">
        <f t="shared" si="43"/>
        <v>3.4362499775564341E-8</v>
      </c>
      <c r="G293">
        <f t="shared" si="43"/>
        <v>410.22624151247413</v>
      </c>
      <c r="H293">
        <f t="shared" si="43"/>
        <v>1.2696324989879169</v>
      </c>
      <c r="I293">
        <f t="shared" si="43"/>
        <v>0</v>
      </c>
      <c r="J293">
        <f t="shared" si="43"/>
        <v>0</v>
      </c>
      <c r="K293">
        <f t="shared" si="40"/>
        <v>411.49587404582451</v>
      </c>
      <c r="L293">
        <f t="shared" si="41"/>
        <v>95.299228686287847</v>
      </c>
      <c r="M293">
        <f t="shared" si="42"/>
        <v>9081.9429882013883</v>
      </c>
    </row>
    <row r="294" spans="1:13" x14ac:dyDescent="0.3">
      <c r="A294">
        <v>549</v>
      </c>
      <c r="B294" s="4">
        <v>2086</v>
      </c>
      <c r="C294">
        <f t="shared" si="37"/>
        <v>1535.4341690535039</v>
      </c>
      <c r="D294">
        <f t="shared" si="38"/>
        <v>680.29994414133921</v>
      </c>
      <c r="E294">
        <f t="shared" si="39"/>
        <v>550.56583094649613</v>
      </c>
      <c r="F294">
        <f t="shared" si="43"/>
        <v>2.4263005214592308E-8</v>
      </c>
      <c r="G294">
        <f t="shared" si="43"/>
        <v>430.90461665527334</v>
      </c>
      <c r="H294">
        <f t="shared" si="43"/>
        <v>1.5603994699679453</v>
      </c>
      <c r="I294">
        <f t="shared" si="43"/>
        <v>0</v>
      </c>
      <c r="J294">
        <f t="shared" si="43"/>
        <v>0</v>
      </c>
      <c r="K294">
        <f t="shared" si="40"/>
        <v>432.46501614950427</v>
      </c>
      <c r="L294">
        <f t="shared" si="41"/>
        <v>118.10081479699187</v>
      </c>
      <c r="M294">
        <f t="shared" si="42"/>
        <v>13947.802455713374</v>
      </c>
    </row>
    <row r="295" spans="1:13" x14ac:dyDescent="0.3">
      <c r="A295">
        <v>549.04999999999995</v>
      </c>
      <c r="B295" s="4">
        <v>1962</v>
      </c>
      <c r="C295">
        <f t="shared" si="37"/>
        <v>1534.6634408391201</v>
      </c>
      <c r="D295">
        <f t="shared" si="38"/>
        <v>680.24994414133926</v>
      </c>
      <c r="E295">
        <f t="shared" si="39"/>
        <v>427.33655916087991</v>
      </c>
      <c r="F295">
        <f t="shared" si="43"/>
        <v>1.709256711380746E-8</v>
      </c>
      <c r="G295">
        <f t="shared" si="43"/>
        <v>451.46636999220772</v>
      </c>
      <c r="H295">
        <f t="shared" si="43"/>
        <v>1.9104508093947843</v>
      </c>
      <c r="I295">
        <f t="shared" si="43"/>
        <v>0</v>
      </c>
      <c r="J295">
        <f t="shared" si="43"/>
        <v>0</v>
      </c>
      <c r="K295">
        <f t="shared" si="40"/>
        <v>453.37682081869508</v>
      </c>
      <c r="L295">
        <f t="shared" si="41"/>
        <v>-26.040261657815165</v>
      </c>
      <c r="M295">
        <f t="shared" si="42"/>
        <v>678.09522720747862</v>
      </c>
    </row>
    <row r="296" spans="1:13" x14ac:dyDescent="0.3">
      <c r="A296">
        <v>549.1</v>
      </c>
      <c r="B296" s="4">
        <v>2018</v>
      </c>
      <c r="C296">
        <f t="shared" si="37"/>
        <v>1533.8927126247363</v>
      </c>
      <c r="D296">
        <f t="shared" si="38"/>
        <v>680.19994414133907</v>
      </c>
      <c r="E296">
        <f t="shared" si="39"/>
        <v>484.1072873752637</v>
      </c>
      <c r="F296">
        <f t="shared" si="43"/>
        <v>1.2013591399206548E-8</v>
      </c>
      <c r="G296">
        <f t="shared" si="43"/>
        <v>471.79812625324178</v>
      </c>
      <c r="H296">
        <f t="shared" si="43"/>
        <v>2.33011967987101</v>
      </c>
      <c r="I296">
        <f t="shared" si="43"/>
        <v>0</v>
      </c>
      <c r="J296">
        <f t="shared" si="43"/>
        <v>0</v>
      </c>
      <c r="K296">
        <f t="shared" si="40"/>
        <v>474.12824594512637</v>
      </c>
      <c r="L296">
        <f t="shared" si="41"/>
        <v>9.9790414301373289</v>
      </c>
      <c r="M296">
        <f t="shared" si="42"/>
        <v>99.581267864397262</v>
      </c>
    </row>
    <row r="297" spans="1:13" x14ac:dyDescent="0.3">
      <c r="A297">
        <v>549.15</v>
      </c>
      <c r="B297" s="4">
        <v>2025</v>
      </c>
      <c r="C297">
        <f t="shared" si="37"/>
        <v>1533.1219844103525</v>
      </c>
      <c r="D297">
        <f t="shared" si="38"/>
        <v>680.14994414133912</v>
      </c>
      <c r="E297">
        <f t="shared" si="39"/>
        <v>491.87801558964748</v>
      </c>
      <c r="F297">
        <f t="shared" si="43"/>
        <v>8.4244446370392976E-9</v>
      </c>
      <c r="G297">
        <f t="shared" si="43"/>
        <v>491.78306277771571</v>
      </c>
      <c r="H297">
        <f t="shared" si="43"/>
        <v>2.8311501196285866</v>
      </c>
      <c r="I297">
        <f t="shared" si="43"/>
        <v>0</v>
      </c>
      <c r="J297">
        <f t="shared" si="43"/>
        <v>0</v>
      </c>
      <c r="K297">
        <f t="shared" si="40"/>
        <v>494.61421290576874</v>
      </c>
      <c r="L297">
        <f t="shared" si="41"/>
        <v>-2.7361973161212632</v>
      </c>
      <c r="M297">
        <f t="shared" si="42"/>
        <v>7.486775752749204</v>
      </c>
    </row>
    <row r="298" spans="1:13" x14ac:dyDescent="0.3">
      <c r="A298">
        <v>549.20000000000005</v>
      </c>
      <c r="B298" s="4">
        <v>2027</v>
      </c>
      <c r="C298">
        <f t="shared" si="37"/>
        <v>1532.3512561959687</v>
      </c>
      <c r="D298">
        <f t="shared" si="38"/>
        <v>680.09994414133917</v>
      </c>
      <c r="E298">
        <f t="shared" si="39"/>
        <v>494.64874380403126</v>
      </c>
      <c r="F298">
        <f t="shared" si="43"/>
        <v>5.8940330267715155E-9</v>
      </c>
      <c r="G298">
        <f t="shared" si="43"/>
        <v>511.30197684877328</v>
      </c>
      <c r="H298">
        <f t="shared" si="43"/>
        <v>3.4268087771008187</v>
      </c>
      <c r="I298">
        <f t="shared" si="43"/>
        <v>0</v>
      </c>
      <c r="J298">
        <f t="shared" si="43"/>
        <v>0</v>
      </c>
      <c r="K298">
        <f t="shared" si="40"/>
        <v>514.72878563176812</v>
      </c>
      <c r="L298">
        <f t="shared" si="41"/>
        <v>-20.080041827736864</v>
      </c>
      <c r="M298">
        <f t="shared" si="42"/>
        <v>403.20807980366197</v>
      </c>
    </row>
    <row r="299" spans="1:13" x14ac:dyDescent="0.3">
      <c r="A299">
        <v>549.25</v>
      </c>
      <c r="B299" s="4">
        <v>2052</v>
      </c>
      <c r="C299">
        <f t="shared" ref="C299:C362" si="44">$U$14*A299+$V$14</f>
        <v>1531.580527981585</v>
      </c>
      <c r="D299">
        <f t="shared" si="38"/>
        <v>680.04994414133921</v>
      </c>
      <c r="E299">
        <f t="shared" si="39"/>
        <v>520.41947201841504</v>
      </c>
      <c r="F299">
        <f t="shared" si="43"/>
        <v>4.1142124140173046E-9</v>
      </c>
      <c r="G299">
        <f t="shared" si="43"/>
        <v>530.23443071250153</v>
      </c>
      <c r="H299">
        <f t="shared" si="43"/>
        <v>4.1319888916477998</v>
      </c>
      <c r="I299">
        <f t="shared" si="43"/>
        <v>0</v>
      </c>
      <c r="J299">
        <f t="shared" si="43"/>
        <v>0</v>
      </c>
      <c r="K299">
        <f t="shared" si="40"/>
        <v>534.36641960826353</v>
      </c>
      <c r="L299">
        <f t="shared" si="41"/>
        <v>-13.946947589848492</v>
      </c>
      <c r="M299">
        <f t="shared" si="42"/>
        <v>194.51734707398066</v>
      </c>
    </row>
    <row r="300" spans="1:13" x14ac:dyDescent="0.3">
      <c r="A300">
        <v>549.29999999999995</v>
      </c>
      <c r="B300" s="4">
        <v>2124</v>
      </c>
      <c r="C300">
        <f t="shared" si="44"/>
        <v>1530.8097997672012</v>
      </c>
      <c r="D300">
        <f t="shared" si="38"/>
        <v>679.99994414133926</v>
      </c>
      <c r="E300">
        <f t="shared" si="39"/>
        <v>593.19020023279882</v>
      </c>
      <c r="F300">
        <f t="shared" si="43"/>
        <v>2.8652578840947448E-9</v>
      </c>
      <c r="G300">
        <f t="shared" si="43"/>
        <v>548.45995963569953</v>
      </c>
      <c r="H300">
        <f t="shared" si="43"/>
        <v>4.9633022389567945</v>
      </c>
      <c r="I300">
        <f t="shared" si="43"/>
        <v>0</v>
      </c>
      <c r="J300">
        <f t="shared" si="43"/>
        <v>0</v>
      </c>
      <c r="K300">
        <f t="shared" si="40"/>
        <v>553.42326187752155</v>
      </c>
      <c r="L300">
        <f t="shared" si="41"/>
        <v>39.766938355277262</v>
      </c>
      <c r="M300">
        <f t="shared" si="42"/>
        <v>1581.4093861524218</v>
      </c>
    </row>
    <row r="301" spans="1:13" x14ac:dyDescent="0.3">
      <c r="A301">
        <v>549.35</v>
      </c>
      <c r="B301" s="4">
        <v>2057</v>
      </c>
      <c r="C301">
        <f t="shared" si="44"/>
        <v>1530.0390715528174</v>
      </c>
      <c r="D301">
        <f t="shared" si="38"/>
        <v>679.94994414133907</v>
      </c>
      <c r="E301">
        <f t="shared" si="39"/>
        <v>526.9609284471826</v>
      </c>
      <c r="F301">
        <f t="shared" si="43"/>
        <v>1.9908731197036944E-9</v>
      </c>
      <c r="G301">
        <f t="shared" si="43"/>
        <v>565.85932660368724</v>
      </c>
      <c r="H301">
        <f t="shared" si="43"/>
        <v>5.9391542040347876</v>
      </c>
      <c r="I301">
        <f t="shared" si="43"/>
        <v>0</v>
      </c>
      <c r="J301">
        <f t="shared" si="43"/>
        <v>0</v>
      </c>
      <c r="K301">
        <f t="shared" si="40"/>
        <v>571.79848080971294</v>
      </c>
      <c r="L301">
        <f t="shared" si="41"/>
        <v>-44.837552362530346</v>
      </c>
      <c r="M301">
        <f t="shared" si="42"/>
        <v>2010.4061018626505</v>
      </c>
    </row>
    <row r="302" spans="1:13" x14ac:dyDescent="0.3">
      <c r="A302">
        <v>549.4</v>
      </c>
      <c r="B302" s="4">
        <v>2094</v>
      </c>
      <c r="C302">
        <f t="shared" si="44"/>
        <v>1529.2683433384336</v>
      </c>
      <c r="D302">
        <f t="shared" si="38"/>
        <v>679.89994414133912</v>
      </c>
      <c r="E302">
        <f t="shared" si="39"/>
        <v>564.73165666156638</v>
      </c>
      <c r="F302">
        <f t="shared" si="43"/>
        <v>1.3801500653181246E-9</v>
      </c>
      <c r="G302">
        <f t="shared" si="43"/>
        <v>582.31580578139676</v>
      </c>
      <c r="H302">
        <f t="shared" si="43"/>
        <v>7.0797966343892513</v>
      </c>
      <c r="I302">
        <f t="shared" si="43"/>
        <v>0</v>
      </c>
      <c r="J302">
        <f t="shared" si="43"/>
        <v>0</v>
      </c>
      <c r="K302">
        <f t="shared" si="40"/>
        <v>589.39560241716617</v>
      </c>
      <c r="L302">
        <f t="shared" si="41"/>
        <v>-24.663945755599798</v>
      </c>
      <c r="M302">
        <f t="shared" si="42"/>
        <v>608.31022023516925</v>
      </c>
    </row>
    <row r="303" spans="1:13" x14ac:dyDescent="0.3">
      <c r="A303">
        <v>549.45000000000005</v>
      </c>
      <c r="B303" s="4">
        <v>2168</v>
      </c>
      <c r="C303">
        <f t="shared" si="44"/>
        <v>1528.4976151240498</v>
      </c>
      <c r="D303">
        <f t="shared" si="38"/>
        <v>679.84994414133917</v>
      </c>
      <c r="E303">
        <f t="shared" si="39"/>
        <v>639.50238487595016</v>
      </c>
      <c r="F303">
        <f t="shared" si="43"/>
        <v>9.5457904938709839E-10</v>
      </c>
      <c r="G303">
        <f t="shared" si="43"/>
        <v>597.71647570164782</v>
      </c>
      <c r="H303">
        <f t="shared" si="43"/>
        <v>8.4073526896212538</v>
      </c>
      <c r="I303">
        <f t="shared" si="43"/>
        <v>0</v>
      </c>
      <c r="J303">
        <f t="shared" si="43"/>
        <v>0</v>
      </c>
      <c r="K303">
        <f t="shared" si="40"/>
        <v>606.12382839222369</v>
      </c>
      <c r="L303">
        <f t="shared" si="41"/>
        <v>33.37855648372647</v>
      </c>
      <c r="M303">
        <f t="shared" si="42"/>
        <v>1114.1280329373183</v>
      </c>
    </row>
    <row r="304" spans="1:13" x14ac:dyDescent="0.3">
      <c r="A304">
        <v>549.5</v>
      </c>
      <c r="B304" s="4">
        <v>2093</v>
      </c>
      <c r="C304">
        <f t="shared" si="44"/>
        <v>1527.7268869096661</v>
      </c>
      <c r="D304">
        <f t="shared" si="38"/>
        <v>679.79994414133921</v>
      </c>
      <c r="E304">
        <f t="shared" si="39"/>
        <v>565.27311309033394</v>
      </c>
      <c r="F304">
        <f t="shared" si="43"/>
        <v>6.5871923812130481E-10</v>
      </c>
      <c r="G304">
        <f t="shared" si="43"/>
        <v>611.95350233672082</v>
      </c>
      <c r="H304">
        <f t="shared" si="43"/>
        <v>9.9458075722137824</v>
      </c>
      <c r="I304">
        <f t="shared" si="43"/>
        <v>0</v>
      </c>
      <c r="J304">
        <f t="shared" si="43"/>
        <v>0</v>
      </c>
      <c r="K304">
        <f t="shared" si="40"/>
        <v>621.89930990959328</v>
      </c>
      <c r="L304">
        <f t="shared" si="41"/>
        <v>-56.626196819259349</v>
      </c>
      <c r="M304">
        <f t="shared" si="42"/>
        <v>3206.5261662134976</v>
      </c>
    </row>
    <row r="305" spans="1:13" x14ac:dyDescent="0.3">
      <c r="A305">
        <v>549.54999999999995</v>
      </c>
      <c r="B305" s="4">
        <v>2223</v>
      </c>
      <c r="C305">
        <f t="shared" si="44"/>
        <v>1526.9561586952823</v>
      </c>
      <c r="D305">
        <f t="shared" si="38"/>
        <v>679.74994414133926</v>
      </c>
      <c r="E305">
        <f t="shared" si="39"/>
        <v>696.04384130471772</v>
      </c>
      <c r="F305">
        <f t="shared" si="43"/>
        <v>4.5351500109605123E-10</v>
      </c>
      <c r="G305">
        <f t="shared" si="43"/>
        <v>624.92539179348114</v>
      </c>
      <c r="H305">
        <f t="shared" si="43"/>
        <v>11.720958831602587</v>
      </c>
      <c r="I305">
        <f t="shared" si="43"/>
        <v>0</v>
      </c>
      <c r="J305">
        <f t="shared" si="43"/>
        <v>0</v>
      </c>
      <c r="K305">
        <f t="shared" si="40"/>
        <v>636.64635062553725</v>
      </c>
      <c r="L305">
        <f t="shared" si="41"/>
        <v>59.397490679180464</v>
      </c>
      <c r="M305">
        <f t="shared" si="42"/>
        <v>3528.0618989833301</v>
      </c>
    </row>
    <row r="306" spans="1:13" x14ac:dyDescent="0.3">
      <c r="A306">
        <v>549.6</v>
      </c>
      <c r="B306" s="4">
        <v>2201</v>
      </c>
      <c r="C306">
        <f t="shared" si="44"/>
        <v>1526.1854304808985</v>
      </c>
      <c r="D306">
        <f t="shared" si="38"/>
        <v>679.69994414133907</v>
      </c>
      <c r="E306">
        <f t="shared" si="39"/>
        <v>674.8145695191015</v>
      </c>
      <c r="F306">
        <f t="shared" si="43"/>
        <v>3.1151992335043188E-10</v>
      </c>
      <c r="G306">
        <f t="shared" si="43"/>
        <v>636.53819235992864</v>
      </c>
      <c r="H306">
        <f t="shared" si="43"/>
        <v>13.760319913147178</v>
      </c>
      <c r="I306">
        <f t="shared" si="43"/>
        <v>0</v>
      </c>
      <c r="J306">
        <f t="shared" si="43"/>
        <v>0</v>
      </c>
      <c r="K306">
        <f t="shared" si="40"/>
        <v>650.29851227338736</v>
      </c>
      <c r="L306">
        <f t="shared" si="41"/>
        <v>24.516057245714137</v>
      </c>
      <c r="M306">
        <f t="shared" si="42"/>
        <v>601.03706287513262</v>
      </c>
    </row>
    <row r="307" spans="1:13" x14ac:dyDescent="0.3">
      <c r="A307">
        <v>549.65</v>
      </c>
      <c r="B307" s="4">
        <v>2237</v>
      </c>
      <c r="C307">
        <f t="shared" si="44"/>
        <v>1525.4147022665147</v>
      </c>
      <c r="D307">
        <f t="shared" si="38"/>
        <v>679.64994414133912</v>
      </c>
      <c r="E307">
        <f t="shared" si="39"/>
        <v>711.58529773348528</v>
      </c>
      <c r="F307">
        <f t="shared" si="43"/>
        <v>2.1349261579720312E-10</v>
      </c>
      <c r="G307">
        <f t="shared" si="43"/>
        <v>646.70662603994288</v>
      </c>
      <c r="H307">
        <f t="shared" si="43"/>
        <v>16.092970809038221</v>
      </c>
      <c r="I307">
        <f t="shared" si="43"/>
        <v>0</v>
      </c>
      <c r="J307">
        <f t="shared" si="43"/>
        <v>0</v>
      </c>
      <c r="K307">
        <f t="shared" si="40"/>
        <v>662.79959684919459</v>
      </c>
      <c r="L307">
        <f t="shared" si="41"/>
        <v>48.785700884290691</v>
      </c>
      <c r="M307">
        <f t="shared" si="42"/>
        <v>2380.0446107714815</v>
      </c>
    </row>
    <row r="308" spans="1:13" x14ac:dyDescent="0.3">
      <c r="A308">
        <v>549.70000000000005</v>
      </c>
      <c r="B308" s="4">
        <v>2143</v>
      </c>
      <c r="C308">
        <f t="shared" si="44"/>
        <v>1524.6439740521309</v>
      </c>
      <c r="D308">
        <f t="shared" si="38"/>
        <v>679.59994414133917</v>
      </c>
      <c r="E308">
        <f t="shared" si="39"/>
        <v>618.35602594786906</v>
      </c>
      <c r="F308">
        <f t="shared" si="43"/>
        <v>1.4597643399676691E-10</v>
      </c>
      <c r="G308">
        <f t="shared" si="43"/>
        <v>655.35513054313037</v>
      </c>
      <c r="H308">
        <f t="shared" si="43"/>
        <v>18.749350090791491</v>
      </c>
      <c r="I308">
        <f t="shared" si="43"/>
        <v>0</v>
      </c>
      <c r="J308">
        <f t="shared" si="43"/>
        <v>0</v>
      </c>
      <c r="K308">
        <f t="shared" si="40"/>
        <v>674.10448063406784</v>
      </c>
      <c r="L308">
        <f t="shared" si="41"/>
        <v>-55.748454686198784</v>
      </c>
      <c r="M308">
        <f t="shared" si="42"/>
        <v>3107.8901998991591</v>
      </c>
    </row>
    <row r="309" spans="1:13" x14ac:dyDescent="0.3">
      <c r="A309">
        <v>549.75</v>
      </c>
      <c r="B309" s="4">
        <v>2199</v>
      </c>
      <c r="C309">
        <f t="shared" si="44"/>
        <v>1523.8732458377472</v>
      </c>
      <c r="D309">
        <f t="shared" si="38"/>
        <v>679.54994414133921</v>
      </c>
      <c r="E309">
        <f t="shared" si="39"/>
        <v>675.12675416225284</v>
      </c>
      <c r="F309">
        <f t="shared" si="43"/>
        <v>9.9583068160363173E-11</v>
      </c>
      <c r="G309">
        <f t="shared" si="43"/>
        <v>662.41879393461124</v>
      </c>
      <c r="H309">
        <f t="shared" si="43"/>
        <v>21.760983289035991</v>
      </c>
      <c r="I309">
        <f t="shared" si="43"/>
        <v>0</v>
      </c>
      <c r="J309">
        <f t="shared" si="43"/>
        <v>0</v>
      </c>
      <c r="K309">
        <f t="shared" si="40"/>
        <v>684.17977722374678</v>
      </c>
      <c r="L309">
        <f t="shared" si="41"/>
        <v>-9.0530230614939455</v>
      </c>
      <c r="M309">
        <f t="shared" si="42"/>
        <v>81.957226551941204</v>
      </c>
    </row>
    <row r="310" spans="1:13" x14ac:dyDescent="0.3">
      <c r="A310">
        <v>549.79999999999995</v>
      </c>
      <c r="B310" s="4">
        <v>2128</v>
      </c>
      <c r="C310">
        <f t="shared" si="44"/>
        <v>1523.1025176233634</v>
      </c>
      <c r="D310">
        <f t="shared" si="38"/>
        <v>679.49994414133926</v>
      </c>
      <c r="E310">
        <f t="shared" si="39"/>
        <v>604.89748237663662</v>
      </c>
      <c r="F310">
        <f t="shared" si="43"/>
        <v>6.7778369342081556E-11</v>
      </c>
      <c r="G310">
        <f t="shared" si="43"/>
        <v>667.84416578121943</v>
      </c>
      <c r="H310">
        <f t="shared" si="43"/>
        <v>25.160143557911887</v>
      </c>
      <c r="I310">
        <f t="shared" si="43"/>
        <v>0</v>
      </c>
      <c r="J310">
        <f t="shared" si="43"/>
        <v>0</v>
      </c>
      <c r="K310">
        <f t="shared" si="40"/>
        <v>693.00430933919904</v>
      </c>
      <c r="L310">
        <f t="shared" si="41"/>
        <v>-88.106826962562423</v>
      </c>
      <c r="M310">
        <f t="shared" si="42"/>
        <v>7762.8129574109171</v>
      </c>
    </row>
    <row r="311" spans="1:13" x14ac:dyDescent="0.3">
      <c r="A311">
        <v>549.85</v>
      </c>
      <c r="B311" s="4">
        <v>2153</v>
      </c>
      <c r="C311">
        <f t="shared" si="44"/>
        <v>1522.3317894089796</v>
      </c>
      <c r="D311">
        <f t="shared" si="38"/>
        <v>679.44994414133907</v>
      </c>
      <c r="E311">
        <f t="shared" si="39"/>
        <v>630.6682105910204</v>
      </c>
      <c r="F311">
        <f t="shared" si="43"/>
        <v>4.6025613917916977E-11</v>
      </c>
      <c r="G311">
        <f t="shared" si="43"/>
        <v>671.58993061818717</v>
      </c>
      <c r="H311">
        <f t="shared" si="43"/>
        <v>28.979441830264069</v>
      </c>
      <c r="I311">
        <f t="shared" si="43"/>
        <v>0</v>
      </c>
      <c r="J311">
        <f t="shared" si="43"/>
        <v>0</v>
      </c>
      <c r="K311">
        <f t="shared" si="40"/>
        <v>700.56937244849723</v>
      </c>
      <c r="L311">
        <f t="shared" si="41"/>
        <v>-69.901161857476836</v>
      </c>
      <c r="M311">
        <f t="shared" si="42"/>
        <v>4886.1724290251741</v>
      </c>
    </row>
    <row r="312" spans="1:13" x14ac:dyDescent="0.3">
      <c r="A312">
        <v>549.9</v>
      </c>
      <c r="B312" s="4">
        <v>2231</v>
      </c>
      <c r="C312">
        <f t="shared" si="44"/>
        <v>1521.5610611945958</v>
      </c>
      <c r="D312">
        <f t="shared" si="38"/>
        <v>679.39994414133912</v>
      </c>
      <c r="E312">
        <f t="shared" si="39"/>
        <v>709.43893880540418</v>
      </c>
      <c r="F312">
        <f t="shared" si="43"/>
        <v>3.1182499558133421E-11</v>
      </c>
      <c r="G312">
        <f t="shared" si="43"/>
        <v>673.62743186757564</v>
      </c>
      <c r="H312">
        <f t="shared" si="43"/>
        <v>33.251345239351046</v>
      </c>
      <c r="I312">
        <f t="shared" si="43"/>
        <v>0</v>
      </c>
      <c r="J312">
        <f t="shared" si="43"/>
        <v>0</v>
      </c>
      <c r="K312">
        <f t="shared" si="40"/>
        <v>706.87877710695784</v>
      </c>
      <c r="L312">
        <f t="shared" si="41"/>
        <v>2.5601616984463362</v>
      </c>
      <c r="M312">
        <f t="shared" si="42"/>
        <v>6.5544279221916293</v>
      </c>
    </row>
    <row r="313" spans="1:13" x14ac:dyDescent="0.3">
      <c r="A313">
        <v>549.95000000000005</v>
      </c>
      <c r="B313" s="4">
        <v>2265</v>
      </c>
      <c r="C313">
        <f t="shared" si="44"/>
        <v>1520.7903329802102</v>
      </c>
      <c r="D313">
        <f t="shared" si="38"/>
        <v>679.34994414133917</v>
      </c>
      <c r="E313">
        <f t="shared" si="39"/>
        <v>744.20966701978978</v>
      </c>
      <c r="F313">
        <f t="shared" si="43"/>
        <v>2.1077792284755063E-11</v>
      </c>
      <c r="G313">
        <f t="shared" si="43"/>
        <v>673.94103691555461</v>
      </c>
      <c r="H313">
        <f t="shared" si="43"/>
        <v>38.00762444426573</v>
      </c>
      <c r="I313">
        <f t="shared" si="43"/>
        <v>0</v>
      </c>
      <c r="J313">
        <f t="shared" si="43"/>
        <v>0</v>
      </c>
      <c r="K313">
        <f t="shared" si="40"/>
        <v>711.94866135984137</v>
      </c>
      <c r="L313">
        <f t="shared" si="41"/>
        <v>32.26100565994841</v>
      </c>
      <c r="M313">
        <f t="shared" si="42"/>
        <v>1040.7724861912234</v>
      </c>
    </row>
    <row r="314" spans="1:13" x14ac:dyDescent="0.3">
      <c r="A314">
        <v>550</v>
      </c>
      <c r="B314" s="4">
        <v>2303</v>
      </c>
      <c r="C314">
        <f t="shared" si="44"/>
        <v>1520.0196047658283</v>
      </c>
      <c r="D314">
        <f t="shared" si="38"/>
        <v>679.29994414133921</v>
      </c>
      <c r="E314">
        <f t="shared" si="39"/>
        <v>782.98039523417174</v>
      </c>
      <c r="F314">
        <f t="shared" si="43"/>
        <v>1.421484657504826E-11</v>
      </c>
      <c r="G314">
        <f t="shared" si="43"/>
        <v>672.52833684238453</v>
      </c>
      <c r="H314">
        <f t="shared" si="43"/>
        <v>43.278732625870276</v>
      </c>
      <c r="I314">
        <f t="shared" si="43"/>
        <v>0</v>
      </c>
      <c r="J314">
        <f t="shared" si="43"/>
        <v>0</v>
      </c>
      <c r="K314">
        <f t="shared" si="40"/>
        <v>715.80706946826899</v>
      </c>
      <c r="L314">
        <f t="shared" si="41"/>
        <v>67.173325765902746</v>
      </c>
      <c r="M314">
        <f t="shared" si="42"/>
        <v>4512.2556944520938</v>
      </c>
    </row>
    <row r="315" spans="1:13" x14ac:dyDescent="0.3">
      <c r="A315">
        <v>550.04999999999995</v>
      </c>
      <c r="B315" s="4">
        <v>2227</v>
      </c>
      <c r="C315">
        <f t="shared" si="44"/>
        <v>1519.2488765514445</v>
      </c>
      <c r="D315">
        <f t="shared" si="38"/>
        <v>679.24994414133926</v>
      </c>
      <c r="E315">
        <f t="shared" si="39"/>
        <v>707.75112344855552</v>
      </c>
      <c r="F315">
        <f t="shared" si="43"/>
        <v>9.5644960810515666E-12</v>
      </c>
      <c r="G315">
        <f t="shared" si="43"/>
        <v>669.40017723583128</v>
      </c>
      <c r="H315">
        <f t="shared" si="43"/>
        <v>49.093121283097247</v>
      </c>
      <c r="I315">
        <f t="shared" si="43"/>
        <v>0</v>
      </c>
      <c r="J315">
        <f t="shared" si="43"/>
        <v>0</v>
      </c>
      <c r="K315">
        <f t="shared" si="40"/>
        <v>718.4932985189381</v>
      </c>
      <c r="L315">
        <f t="shared" si="41"/>
        <v>-10.742175070382586</v>
      </c>
      <c r="M315">
        <f t="shared" si="42"/>
        <v>115.39432524274913</v>
      </c>
    </row>
    <row r="316" spans="1:13" x14ac:dyDescent="0.3">
      <c r="A316">
        <v>550.1</v>
      </c>
      <c r="B316" s="4">
        <v>2189</v>
      </c>
      <c r="C316">
        <f t="shared" si="44"/>
        <v>1518.4781483370607</v>
      </c>
      <c r="D316">
        <f t="shared" si="38"/>
        <v>679.19994414133907</v>
      </c>
      <c r="E316">
        <f t="shared" si="39"/>
        <v>670.5218516629393</v>
      </c>
      <c r="F316">
        <f t="shared" si="43"/>
        <v>6.4207368538638989E-12</v>
      </c>
      <c r="G316">
        <f t="shared" si="43"/>
        <v>664.58051953653899</v>
      </c>
      <c r="H316">
        <f t="shared" si="43"/>
        <v>55.476500501914117</v>
      </c>
      <c r="I316">
        <f t="shared" si="43"/>
        <v>0</v>
      </c>
      <c r="J316">
        <f t="shared" si="43"/>
        <v>0</v>
      </c>
      <c r="K316">
        <f t="shared" si="40"/>
        <v>720.05702003845943</v>
      </c>
      <c r="L316">
        <f t="shared" si="41"/>
        <v>-49.535168375520129</v>
      </c>
      <c r="M316">
        <f t="shared" si="42"/>
        <v>2453.7329059911294</v>
      </c>
    </row>
    <row r="317" spans="1:13" x14ac:dyDescent="0.3">
      <c r="A317">
        <v>550.15</v>
      </c>
      <c r="B317" s="4">
        <v>2150</v>
      </c>
      <c r="C317">
        <f t="shared" si="44"/>
        <v>1517.7074201226769</v>
      </c>
      <c r="D317">
        <f t="shared" si="38"/>
        <v>679.14994414133912</v>
      </c>
      <c r="E317">
        <f t="shared" si="39"/>
        <v>632.29257987732308</v>
      </c>
      <c r="F317">
        <f t="shared" ref="F317:J367" si="45">F$7*EXP(-(($D317-F$8)^2)/(2*F$9^2))</f>
        <v>4.3004164026804662E-12</v>
      </c>
      <c r="G317">
        <f t="shared" si="45"/>
        <v>658.10613539507551</v>
      </c>
      <c r="H317">
        <f t="shared" si="45"/>
        <v>62.451054025382632</v>
      </c>
      <c r="I317">
        <f t="shared" si="45"/>
        <v>0</v>
      </c>
      <c r="J317">
        <f t="shared" si="45"/>
        <v>0</v>
      </c>
      <c r="K317">
        <f t="shared" si="40"/>
        <v>720.55718942046246</v>
      </c>
      <c r="L317">
        <f t="shared" si="41"/>
        <v>-88.264609543139386</v>
      </c>
      <c r="M317">
        <f t="shared" si="42"/>
        <v>7790.641297802852</v>
      </c>
    </row>
    <row r="318" spans="1:13" x14ac:dyDescent="0.3">
      <c r="A318">
        <v>550.20000000000005</v>
      </c>
      <c r="B318" s="4">
        <v>2221</v>
      </c>
      <c r="C318">
        <f t="shared" si="44"/>
        <v>1516.9366919082913</v>
      </c>
      <c r="D318">
        <f t="shared" si="38"/>
        <v>679.09994414133917</v>
      </c>
      <c r="E318">
        <f t="shared" si="39"/>
        <v>704.06330809170868</v>
      </c>
      <c r="F318">
        <f t="shared" si="45"/>
        <v>2.8736839927977625E-12</v>
      </c>
      <c r="G318">
        <f t="shared" si="45"/>
        <v>650.02613949378042</v>
      </c>
      <c r="H318">
        <f t="shared" si="45"/>
        <v>70.034622142539618</v>
      </c>
      <c r="I318">
        <f t="shared" si="45"/>
        <v>0</v>
      </c>
      <c r="J318">
        <f t="shared" si="45"/>
        <v>0</v>
      </c>
      <c r="K318">
        <f t="shared" si="40"/>
        <v>720.06076163632292</v>
      </c>
      <c r="L318">
        <f t="shared" si="41"/>
        <v>-15.997453544614245</v>
      </c>
      <c r="M318">
        <f t="shared" si="42"/>
        <v>255.91851991209089</v>
      </c>
    </row>
    <row r="319" spans="1:13" x14ac:dyDescent="0.3">
      <c r="A319">
        <v>550.25</v>
      </c>
      <c r="B319" s="4">
        <v>2173</v>
      </c>
      <c r="C319">
        <f t="shared" si="44"/>
        <v>1516.1659636939094</v>
      </c>
      <c r="D319">
        <f t="shared" si="38"/>
        <v>679.04994414133921</v>
      </c>
      <c r="E319">
        <f t="shared" si="39"/>
        <v>656.83403630609064</v>
      </c>
      <c r="F319">
        <f t="shared" si="45"/>
        <v>1.9158891094120323E-12</v>
      </c>
      <c r="G319">
        <f t="shared" si="45"/>
        <v>640.40136913624576</v>
      </c>
      <c r="H319">
        <f t="shared" si="45"/>
        <v>78.239868040450006</v>
      </c>
      <c r="I319">
        <f t="shared" si="45"/>
        <v>0</v>
      </c>
      <c r="J319">
        <f t="shared" si="45"/>
        <v>0</v>
      </c>
      <c r="K319">
        <f t="shared" si="40"/>
        <v>718.6412371766977</v>
      </c>
      <c r="L319">
        <f t="shared" si="41"/>
        <v>-61.807200870607062</v>
      </c>
      <c r="M319">
        <f t="shared" si="42"/>
        <v>3820.1300794595704</v>
      </c>
    </row>
    <row r="320" spans="1:13" x14ac:dyDescent="0.3">
      <c r="A320">
        <v>550.29999999999995</v>
      </c>
      <c r="B320" s="4">
        <v>2214</v>
      </c>
      <c r="C320">
        <f t="shared" si="44"/>
        <v>1515.3952354795256</v>
      </c>
      <c r="D320">
        <f t="shared" si="38"/>
        <v>678.99994414133926</v>
      </c>
      <c r="E320">
        <f t="shared" si="39"/>
        <v>698.60476452047442</v>
      </c>
      <c r="F320">
        <f t="shared" si="45"/>
        <v>1.2743965567388051E-12</v>
      </c>
      <c r="G320">
        <f t="shared" si="45"/>
        <v>629.30362156590684</v>
      </c>
      <c r="H320">
        <f t="shared" si="45"/>
        <v>87.073445727834766</v>
      </c>
      <c r="I320">
        <f t="shared" si="45"/>
        <v>0</v>
      </c>
      <c r="J320">
        <f t="shared" si="45"/>
        <v>0</v>
      </c>
      <c r="K320">
        <f t="shared" si="40"/>
        <v>716.37706729374281</v>
      </c>
      <c r="L320">
        <f t="shared" si="41"/>
        <v>-17.772302773268393</v>
      </c>
      <c r="M320">
        <f t="shared" si="42"/>
        <v>315.85474586472344</v>
      </c>
    </row>
    <row r="321" spans="1:13" x14ac:dyDescent="0.3">
      <c r="A321">
        <v>550.35</v>
      </c>
      <c r="B321" s="4">
        <v>2298</v>
      </c>
      <c r="C321">
        <f t="shared" si="44"/>
        <v>1514.6245072651418</v>
      </c>
      <c r="D321">
        <f t="shared" si="38"/>
        <v>678.94994414133907</v>
      </c>
      <c r="E321">
        <f t="shared" si="39"/>
        <v>783.3754927348582</v>
      </c>
      <c r="F321">
        <f t="shared" si="45"/>
        <v>8.4574934624408226E-13</v>
      </c>
      <c r="G321">
        <f t="shared" si="45"/>
        <v>616.81476238617665</v>
      </c>
      <c r="H321">
        <f t="shared" si="45"/>
        <v>96.535189826223444</v>
      </c>
      <c r="I321">
        <f t="shared" si="45"/>
        <v>0</v>
      </c>
      <c r="J321">
        <f t="shared" si="45"/>
        <v>0</v>
      </c>
      <c r="K321">
        <f t="shared" si="40"/>
        <v>713.34995221240092</v>
      </c>
      <c r="L321">
        <f t="shared" si="41"/>
        <v>70.025540522457277</v>
      </c>
      <c r="M321">
        <f t="shared" si="42"/>
        <v>4903.5763254623062</v>
      </c>
    </row>
    <row r="322" spans="1:13" x14ac:dyDescent="0.3">
      <c r="A322">
        <v>550.4</v>
      </c>
      <c r="B322" s="4">
        <v>2140</v>
      </c>
      <c r="C322">
        <f t="shared" si="44"/>
        <v>1513.853779050758</v>
      </c>
      <c r="D322">
        <f t="shared" si="38"/>
        <v>678.89994414133912</v>
      </c>
      <c r="E322">
        <f t="shared" si="39"/>
        <v>626.14622094924198</v>
      </c>
      <c r="F322">
        <f t="shared" si="45"/>
        <v>5.5999172935525921E-13</v>
      </c>
      <c r="G322">
        <f t="shared" si="45"/>
        <v>603.02572056428767</v>
      </c>
      <c r="H322">
        <f t="shared" si="45"/>
        <v>106.61734932451999</v>
      </c>
      <c r="I322">
        <f t="shared" si="45"/>
        <v>0</v>
      </c>
      <c r="J322">
        <f t="shared" si="45"/>
        <v>0</v>
      </c>
      <c r="K322">
        <f t="shared" si="40"/>
        <v>709.64306988880821</v>
      </c>
      <c r="L322">
        <f t="shared" si="41"/>
        <v>-83.496848939566235</v>
      </c>
      <c r="M322">
        <f t="shared" si="42"/>
        <v>6971.7237828367433</v>
      </c>
    </row>
    <row r="323" spans="1:13" x14ac:dyDescent="0.3">
      <c r="A323">
        <v>550.45000000000005</v>
      </c>
      <c r="B323" s="4">
        <v>2248</v>
      </c>
      <c r="C323">
        <f t="shared" si="44"/>
        <v>1513.0830508363724</v>
      </c>
      <c r="D323">
        <f t="shared" si="38"/>
        <v>678.84994414133917</v>
      </c>
      <c r="E323">
        <f t="shared" si="39"/>
        <v>734.91694916362758</v>
      </c>
      <c r="F323">
        <f t="shared" si="45"/>
        <v>3.6993414249689255E-13</v>
      </c>
      <c r="G323">
        <f t="shared" si="45"/>
        <v>588.03538726401791</v>
      </c>
      <c r="H323">
        <f t="shared" si="45"/>
        <v>117.30388869456377</v>
      </c>
      <c r="I323">
        <f t="shared" si="45"/>
        <v>0</v>
      </c>
      <c r="J323">
        <f t="shared" si="45"/>
        <v>0</v>
      </c>
      <c r="K323">
        <f t="shared" si="40"/>
        <v>705.33927595858199</v>
      </c>
      <c r="L323">
        <f t="shared" si="41"/>
        <v>29.577673205045585</v>
      </c>
      <c r="M323">
        <f t="shared" si="42"/>
        <v>874.83875222447159</v>
      </c>
    </row>
    <row r="324" spans="1:13" x14ac:dyDescent="0.3">
      <c r="A324">
        <v>550.5</v>
      </c>
      <c r="B324" s="4">
        <v>2235</v>
      </c>
      <c r="C324">
        <f t="shared" si="44"/>
        <v>1512.3123226219905</v>
      </c>
      <c r="D324">
        <f t="shared" si="38"/>
        <v>678.79994414133921</v>
      </c>
      <c r="E324">
        <f t="shared" si="39"/>
        <v>722.68767737800954</v>
      </c>
      <c r="F324">
        <f t="shared" si="45"/>
        <v>2.438204223772661E-13</v>
      </c>
      <c r="G324">
        <f t="shared" si="45"/>
        <v>571.94943713879991</v>
      </c>
      <c r="H324">
        <f t="shared" si="45"/>
        <v>128.56988046113034</v>
      </c>
      <c r="I324">
        <f t="shared" si="45"/>
        <v>0</v>
      </c>
      <c r="J324">
        <f t="shared" si="45"/>
        <v>0</v>
      </c>
      <c r="K324">
        <f t="shared" si="40"/>
        <v>700.51931759993045</v>
      </c>
      <c r="L324">
        <f t="shared" si="41"/>
        <v>22.168359778079093</v>
      </c>
      <c r="M324">
        <f t="shared" si="42"/>
        <v>491.43617525035495</v>
      </c>
    </row>
    <row r="325" spans="1:13" x14ac:dyDescent="0.3">
      <c r="A325">
        <v>550.54999999999995</v>
      </c>
      <c r="B325" s="4">
        <v>2377</v>
      </c>
      <c r="C325">
        <f t="shared" si="44"/>
        <v>1511.5415944076067</v>
      </c>
      <c r="D325">
        <f t="shared" si="38"/>
        <v>678.74994414133926</v>
      </c>
      <c r="E325">
        <f t="shared" si="39"/>
        <v>865.45840559239332</v>
      </c>
      <c r="F325">
        <f t="shared" si="45"/>
        <v>1.6033140693118671E-13</v>
      </c>
      <c r="G325">
        <f t="shared" si="45"/>
        <v>554.8790916946682</v>
      </c>
      <c r="H325">
        <f t="shared" si="45"/>
        <v>140.38101332351854</v>
      </c>
      <c r="I325">
        <f t="shared" si="45"/>
        <v>0</v>
      </c>
      <c r="J325">
        <f t="shared" si="45"/>
        <v>0</v>
      </c>
      <c r="K325">
        <f t="shared" si="40"/>
        <v>695.26010501818689</v>
      </c>
      <c r="L325">
        <f t="shared" si="41"/>
        <v>170.19830057420643</v>
      </c>
      <c r="M325">
        <f t="shared" si="42"/>
        <v>28967.461518347915</v>
      </c>
    </row>
    <row r="326" spans="1:13" x14ac:dyDescent="0.3">
      <c r="A326">
        <v>550.6</v>
      </c>
      <c r="B326" s="4">
        <v>2163</v>
      </c>
      <c r="C326">
        <f t="shared" si="44"/>
        <v>1510.7708661932211</v>
      </c>
      <c r="D326">
        <f t="shared" si="38"/>
        <v>678.69994414133907</v>
      </c>
      <c r="E326">
        <f t="shared" si="39"/>
        <v>652.22913380677892</v>
      </c>
      <c r="F326">
        <f t="shared" si="45"/>
        <v>1.0518891818292186E-13</v>
      </c>
      <c r="G326">
        <f t="shared" si="45"/>
        <v>536.93984489538104</v>
      </c>
      <c r="H326">
        <f t="shared" si="45"/>
        <v>152.69323915813425</v>
      </c>
      <c r="I326">
        <f t="shared" si="45"/>
        <v>0</v>
      </c>
      <c r="J326">
        <f t="shared" si="45"/>
        <v>0</v>
      </c>
      <c r="K326">
        <f t="shared" si="40"/>
        <v>689.6330840535154</v>
      </c>
      <c r="L326">
        <f t="shared" si="41"/>
        <v>-37.403950246736485</v>
      </c>
      <c r="M326">
        <f t="shared" si="42"/>
        <v>1399.0554940603383</v>
      </c>
    </row>
    <row r="327" spans="1:13" x14ac:dyDescent="0.3">
      <c r="A327">
        <v>550.65</v>
      </c>
      <c r="B327" s="4">
        <v>2120</v>
      </c>
      <c r="C327">
        <f t="shared" si="44"/>
        <v>1510.0001379788391</v>
      </c>
      <c r="D327">
        <f t="shared" si="38"/>
        <v>678.64994414133912</v>
      </c>
      <c r="E327">
        <f t="shared" si="39"/>
        <v>609.99986202116088</v>
      </c>
      <c r="F327">
        <f t="shared" si="45"/>
        <v>6.8853216679139081E-14</v>
      </c>
      <c r="G327">
        <f t="shared" si="45"/>
        <v>518.25017132299467</v>
      </c>
      <c r="H327">
        <f t="shared" si="45"/>
        <v>165.45258064440279</v>
      </c>
      <c r="I327">
        <f t="shared" si="45"/>
        <v>0</v>
      </c>
      <c r="J327">
        <f t="shared" si="45"/>
        <v>0</v>
      </c>
      <c r="K327">
        <f t="shared" si="40"/>
        <v>683.7027519673976</v>
      </c>
      <c r="L327">
        <f t="shared" si="41"/>
        <v>-73.702889946236724</v>
      </c>
      <c r="M327">
        <f t="shared" si="42"/>
        <v>5432.1159864270821</v>
      </c>
    </row>
    <row r="328" spans="1:13" x14ac:dyDescent="0.3">
      <c r="A328">
        <v>550.70000000000005</v>
      </c>
      <c r="B328" s="4">
        <v>2221</v>
      </c>
      <c r="C328">
        <f t="shared" si="44"/>
        <v>1509.2294097644535</v>
      </c>
      <c r="D328">
        <f t="shared" si="38"/>
        <v>678.59994414133917</v>
      </c>
      <c r="E328">
        <f t="shared" si="39"/>
        <v>711.77059023554648</v>
      </c>
      <c r="F328">
        <f t="shared" si="45"/>
        <v>4.4965698163967845E-14</v>
      </c>
      <c r="G328">
        <f t="shared" si="45"/>
        <v>498.93023693297363</v>
      </c>
      <c r="H328">
        <f t="shared" si="45"/>
        <v>178.59511882700238</v>
      </c>
      <c r="I328">
        <f t="shared" si="45"/>
        <v>0</v>
      </c>
      <c r="J328">
        <f t="shared" si="45"/>
        <v>0</v>
      </c>
      <c r="K328">
        <f t="shared" si="40"/>
        <v>677.52535575997604</v>
      </c>
      <c r="L328">
        <f t="shared" si="41"/>
        <v>34.245234475570442</v>
      </c>
      <c r="M328">
        <f t="shared" si="42"/>
        <v>1172.7360842867984</v>
      </c>
    </row>
    <row r="329" spans="1:13" x14ac:dyDescent="0.3">
      <c r="A329">
        <v>550.75</v>
      </c>
      <c r="B329" s="4">
        <v>2236</v>
      </c>
      <c r="C329">
        <f t="shared" si="44"/>
        <v>1508.4586815500716</v>
      </c>
      <c r="D329">
        <f t="shared" ref="D329:D392" si="46">$E$4-A329-$N$7</f>
        <v>678.54994414133921</v>
      </c>
      <c r="E329">
        <f t="shared" ref="E329:E392" si="47">B329-C329</f>
        <v>727.54131844992844</v>
      </c>
      <c r="F329">
        <f t="shared" si="45"/>
        <v>2.9298224882097912E-14</v>
      </c>
      <c r="G329">
        <f t="shared" si="45"/>
        <v>479.10063177796968</v>
      </c>
      <c r="H329">
        <f t="shared" si="45"/>
        <v>192.04717665925693</v>
      </c>
      <c r="I329">
        <f t="shared" si="45"/>
        <v>0</v>
      </c>
      <c r="J329">
        <f t="shared" si="45"/>
        <v>0</v>
      </c>
      <c r="K329">
        <f t="shared" ref="K329:K392" si="48">F329+G329+H329+I329+J329</f>
        <v>671.14780843722667</v>
      </c>
      <c r="L329">
        <f t="shared" ref="L329:L392" si="49">E329-K329</f>
        <v>56.393510012701768</v>
      </c>
      <c r="M329">
        <f t="shared" ref="M329:M392" si="50">(L329)^2</f>
        <v>3180.2279715526947</v>
      </c>
    </row>
    <row r="330" spans="1:13" x14ac:dyDescent="0.3">
      <c r="A330">
        <v>550.79999999999995</v>
      </c>
      <c r="B330" s="4">
        <v>2228</v>
      </c>
      <c r="C330">
        <f t="shared" si="44"/>
        <v>1507.6879533356878</v>
      </c>
      <c r="D330">
        <f t="shared" si="46"/>
        <v>678.49994414133926</v>
      </c>
      <c r="E330">
        <f t="shared" si="47"/>
        <v>720.31204666431222</v>
      </c>
      <c r="F330">
        <f t="shared" si="45"/>
        <v>1.9046015618878564E-14</v>
      </c>
      <c r="G330">
        <f t="shared" si="45"/>
        <v>458.88114303581403</v>
      </c>
      <c r="H330">
        <f t="shared" si="45"/>
        <v>205.72571051423614</v>
      </c>
      <c r="I330">
        <f t="shared" si="45"/>
        <v>0</v>
      </c>
      <c r="J330">
        <f t="shared" si="45"/>
        <v>0</v>
      </c>
      <c r="K330">
        <f t="shared" si="48"/>
        <v>664.60685355005012</v>
      </c>
      <c r="L330">
        <f t="shared" si="49"/>
        <v>55.705193114262102</v>
      </c>
      <c r="M330">
        <f t="shared" si="50"/>
        <v>3103.0685398972337</v>
      </c>
    </row>
    <row r="331" spans="1:13" x14ac:dyDescent="0.3">
      <c r="A331">
        <v>550.85</v>
      </c>
      <c r="B331" s="4">
        <v>2165</v>
      </c>
      <c r="C331">
        <f t="shared" si="44"/>
        <v>1506.9172251213022</v>
      </c>
      <c r="D331">
        <f t="shared" si="46"/>
        <v>678.44994414133907</v>
      </c>
      <c r="E331">
        <f t="shared" si="47"/>
        <v>658.08277487869782</v>
      </c>
      <c r="F331">
        <f t="shared" si="45"/>
        <v>1.2352925575136702E-14</v>
      </c>
      <c r="G331">
        <f t="shared" si="45"/>
        <v>438.38958531093846</v>
      </c>
      <c r="H331">
        <f t="shared" si="45"/>
        <v>219.53891687138255</v>
      </c>
      <c r="I331">
        <f t="shared" si="45"/>
        <v>0</v>
      </c>
      <c r="J331">
        <f t="shared" si="45"/>
        <v>0</v>
      </c>
      <c r="K331">
        <f t="shared" si="48"/>
        <v>657.92850218232104</v>
      </c>
      <c r="L331">
        <f t="shared" si="49"/>
        <v>0.15427269637677909</v>
      </c>
      <c r="M331">
        <f t="shared" si="50"/>
        <v>2.3800064847361871E-2</v>
      </c>
    </row>
    <row r="332" spans="1:13" x14ac:dyDescent="0.3">
      <c r="A332">
        <v>550.9</v>
      </c>
      <c r="B332" s="4">
        <v>2166</v>
      </c>
      <c r="C332">
        <f t="shared" si="44"/>
        <v>1506.1464969069202</v>
      </c>
      <c r="D332">
        <f t="shared" si="46"/>
        <v>678.39994414133912</v>
      </c>
      <c r="E332">
        <f t="shared" si="47"/>
        <v>659.85350309307978</v>
      </c>
      <c r="F332">
        <f t="shared" si="45"/>
        <v>7.9935256761948114E-15</v>
      </c>
      <c r="G332">
        <f t="shared" si="45"/>
        <v>417.74070352122408</v>
      </c>
      <c r="H332">
        <f t="shared" si="45"/>
        <v>233.38705600282279</v>
      </c>
      <c r="I332">
        <f t="shared" si="45"/>
        <v>0</v>
      </c>
      <c r="J332">
        <f t="shared" si="45"/>
        <v>0</v>
      </c>
      <c r="K332">
        <f t="shared" si="48"/>
        <v>651.12775952404684</v>
      </c>
      <c r="L332">
        <f t="shared" si="49"/>
        <v>8.725743569032943</v>
      </c>
      <c r="M332">
        <f t="shared" si="50"/>
        <v>76.138600832519757</v>
      </c>
    </row>
    <row r="333" spans="1:13" x14ac:dyDescent="0.3">
      <c r="A333">
        <v>550.95000000000005</v>
      </c>
      <c r="B333" s="4">
        <v>2169</v>
      </c>
      <c r="C333">
        <f t="shared" si="44"/>
        <v>1505.3757686925346</v>
      </c>
      <c r="D333">
        <f t="shared" si="46"/>
        <v>678.34994414133917</v>
      </c>
      <c r="E333">
        <f t="shared" si="47"/>
        <v>663.62423130746538</v>
      </c>
      <c r="F333">
        <f t="shared" si="45"/>
        <v>5.1607139142599541E-15</v>
      </c>
      <c r="G333">
        <f t="shared" si="45"/>
        <v>397.04516178218432</v>
      </c>
      <c r="H333">
        <f t="shared" si="45"/>
        <v>247.16348863927689</v>
      </c>
      <c r="I333">
        <f t="shared" si="45"/>
        <v>0</v>
      </c>
      <c r="J333">
        <f t="shared" si="45"/>
        <v>0</v>
      </c>
      <c r="K333">
        <f t="shared" si="48"/>
        <v>644.20865042146124</v>
      </c>
      <c r="L333">
        <f t="shared" si="49"/>
        <v>19.415580886004136</v>
      </c>
      <c r="M333">
        <f t="shared" si="50"/>
        <v>376.96478114096914</v>
      </c>
    </row>
    <row r="334" spans="1:13" x14ac:dyDescent="0.3">
      <c r="A334">
        <v>551</v>
      </c>
      <c r="B334" s="4">
        <v>2196</v>
      </c>
      <c r="C334">
        <f t="shared" si="44"/>
        <v>1504.6050404781527</v>
      </c>
      <c r="D334">
        <f t="shared" si="46"/>
        <v>678.29994414133921</v>
      </c>
      <c r="E334">
        <f t="shared" si="47"/>
        <v>691.39495952184734</v>
      </c>
      <c r="F334">
        <f t="shared" si="45"/>
        <v>3.3241763503450961E-15</v>
      </c>
      <c r="G334">
        <f t="shared" si="45"/>
        <v>376.40862961711804</v>
      </c>
      <c r="H334">
        <f t="shared" si="45"/>
        <v>260.7559154589278</v>
      </c>
      <c r="I334">
        <f t="shared" si="45"/>
        <v>0</v>
      </c>
      <c r="J334">
        <f t="shared" si="45"/>
        <v>0</v>
      </c>
      <c r="K334">
        <f t="shared" si="48"/>
        <v>637.1645450760459</v>
      </c>
      <c r="L334">
        <f t="shared" si="49"/>
        <v>54.230414445801443</v>
      </c>
      <c r="M334">
        <f t="shared" si="50"/>
        <v>2940.9378509633898</v>
      </c>
    </row>
    <row r="335" spans="1:13" x14ac:dyDescent="0.3">
      <c r="A335">
        <v>551.04999999999995</v>
      </c>
      <c r="B335" s="4">
        <v>2105</v>
      </c>
      <c r="C335">
        <f t="shared" si="44"/>
        <v>1503.8343122637689</v>
      </c>
      <c r="D335">
        <f t="shared" si="46"/>
        <v>678.24994414133926</v>
      </c>
      <c r="E335">
        <f t="shared" si="47"/>
        <v>601.16568773623112</v>
      </c>
      <c r="F335">
        <f t="shared" si="45"/>
        <v>2.1362948181903722E-15</v>
      </c>
      <c r="G335">
        <f t="shared" si="45"/>
        <v>355.93097459881454</v>
      </c>
      <c r="H335">
        <f t="shared" si="45"/>
        <v>274.04780301831312</v>
      </c>
      <c r="I335">
        <f t="shared" si="45"/>
        <v>0</v>
      </c>
      <c r="J335">
        <f t="shared" si="45"/>
        <v>0</v>
      </c>
      <c r="K335">
        <f t="shared" si="48"/>
        <v>629.97877761712766</v>
      </c>
      <c r="L335">
        <f t="shared" si="49"/>
        <v>-28.813089880896541</v>
      </c>
      <c r="M335">
        <f t="shared" si="50"/>
        <v>830.1941484846227</v>
      </c>
    </row>
    <row r="336" spans="1:13" x14ac:dyDescent="0.3">
      <c r="A336">
        <v>551.1</v>
      </c>
      <c r="B336" s="4">
        <v>2177</v>
      </c>
      <c r="C336">
        <f t="shared" si="44"/>
        <v>1503.0635840493833</v>
      </c>
      <c r="D336">
        <f t="shared" si="46"/>
        <v>678.19994414133907</v>
      </c>
      <c r="E336">
        <f t="shared" si="47"/>
        <v>673.93641595061672</v>
      </c>
      <c r="F336">
        <f t="shared" si="45"/>
        <v>1.3697495910685881E-15</v>
      </c>
      <c r="G336">
        <f t="shared" si="45"/>
        <v>335.70556823313871</v>
      </c>
      <c r="H336">
        <f t="shared" si="45"/>
        <v>286.91997363784407</v>
      </c>
      <c r="I336">
        <f t="shared" si="45"/>
        <v>0</v>
      </c>
      <c r="J336">
        <f t="shared" si="45"/>
        <v>0</v>
      </c>
      <c r="K336">
        <f t="shared" si="48"/>
        <v>622.62554187098272</v>
      </c>
      <c r="L336">
        <f t="shared" si="49"/>
        <v>51.310874079634004</v>
      </c>
      <c r="M336">
        <f t="shared" si="50"/>
        <v>2632.8057988160567</v>
      </c>
    </row>
    <row r="337" spans="1:13" x14ac:dyDescent="0.3">
      <c r="A337">
        <v>551.15</v>
      </c>
      <c r="B337" s="4">
        <v>2105</v>
      </c>
      <c r="C337">
        <f t="shared" si="44"/>
        <v>1502.2928558350013</v>
      </c>
      <c r="D337">
        <f t="shared" si="46"/>
        <v>678.14994414133912</v>
      </c>
      <c r="E337">
        <f t="shared" si="47"/>
        <v>602.70714416499868</v>
      </c>
      <c r="F337">
        <f t="shared" si="45"/>
        <v>8.7624193270093181E-16</v>
      </c>
      <c r="G337">
        <f t="shared" si="45"/>
        <v>315.81870957561961</v>
      </c>
      <c r="H337">
        <f t="shared" si="45"/>
        <v>299.25233099283918</v>
      </c>
      <c r="I337">
        <f t="shared" si="45"/>
        <v>0</v>
      </c>
      <c r="J337">
        <f t="shared" si="45"/>
        <v>0</v>
      </c>
      <c r="K337">
        <f t="shared" si="48"/>
        <v>615.07104056845878</v>
      </c>
      <c r="L337">
        <f t="shared" si="49"/>
        <v>-12.363896403460103</v>
      </c>
      <c r="M337">
        <f t="shared" si="50"/>
        <v>152.86593427549369</v>
      </c>
    </row>
    <row r="338" spans="1:13" x14ac:dyDescent="0.3">
      <c r="A338">
        <v>551.20000000000005</v>
      </c>
      <c r="B338" s="4">
        <v>2061</v>
      </c>
      <c r="C338">
        <f t="shared" si="44"/>
        <v>1501.5221276206157</v>
      </c>
      <c r="D338">
        <f t="shared" si="46"/>
        <v>678.09994414133917</v>
      </c>
      <c r="E338">
        <f t="shared" si="47"/>
        <v>559.47787237938428</v>
      </c>
      <c r="F338">
        <f t="shared" si="45"/>
        <v>5.5925483368807184E-16</v>
      </c>
      <c r="G338">
        <f t="shared" si="45"/>
        <v>296.34916878210259</v>
      </c>
      <c r="H338">
        <f t="shared" si="45"/>
        <v>310.92568796561062</v>
      </c>
      <c r="I338">
        <f t="shared" si="45"/>
        <v>0</v>
      </c>
      <c r="J338">
        <f t="shared" si="45"/>
        <v>0</v>
      </c>
      <c r="K338">
        <f t="shared" si="48"/>
        <v>607.27485674771322</v>
      </c>
      <c r="L338">
        <f t="shared" si="49"/>
        <v>-47.796984368328935</v>
      </c>
      <c r="M338">
        <f t="shared" si="50"/>
        <v>2284.5517147062806</v>
      </c>
    </row>
    <row r="339" spans="1:13" x14ac:dyDescent="0.3">
      <c r="A339">
        <v>551.25</v>
      </c>
      <c r="B339" s="4">
        <v>2109</v>
      </c>
      <c r="C339">
        <f t="shared" si="44"/>
        <v>1500.7513994062319</v>
      </c>
      <c r="D339">
        <f t="shared" si="46"/>
        <v>678.04994414133921</v>
      </c>
      <c r="E339">
        <f t="shared" si="47"/>
        <v>608.24860059376806</v>
      </c>
      <c r="F339">
        <f t="shared" si="45"/>
        <v>3.5612160417696703E-16</v>
      </c>
      <c r="G339">
        <f t="shared" si="45"/>
        <v>277.36785059002091</v>
      </c>
      <c r="H339">
        <f t="shared" si="45"/>
        <v>321.82365889278327</v>
      </c>
      <c r="I339">
        <f t="shared" si="45"/>
        <v>0</v>
      </c>
      <c r="J339">
        <f t="shared" si="45"/>
        <v>0</v>
      </c>
      <c r="K339">
        <f t="shared" si="48"/>
        <v>599.19150948280412</v>
      </c>
      <c r="L339">
        <f t="shared" si="49"/>
        <v>9.0570911109639383</v>
      </c>
      <c r="M339">
        <f t="shared" si="50"/>
        <v>82.03089939230199</v>
      </c>
    </row>
    <row r="340" spans="1:13" x14ac:dyDescent="0.3">
      <c r="A340">
        <v>551.29999999999995</v>
      </c>
      <c r="B340" s="4">
        <v>2063</v>
      </c>
      <c r="C340">
        <f t="shared" si="44"/>
        <v>1499.98067119185</v>
      </c>
      <c r="D340">
        <f t="shared" si="46"/>
        <v>677.99994414133926</v>
      </c>
      <c r="E340">
        <f t="shared" si="47"/>
        <v>563.01932880815002</v>
      </c>
      <c r="F340">
        <f t="shared" si="45"/>
        <v>2.2625060872670629E-16</v>
      </c>
      <c r="G340">
        <f t="shared" si="45"/>
        <v>258.93757564123865</v>
      </c>
      <c r="H340">
        <f t="shared" si="45"/>
        <v>331.83457489447215</v>
      </c>
      <c r="I340">
        <f t="shared" si="45"/>
        <v>0</v>
      </c>
      <c r="J340">
        <f t="shared" si="45"/>
        <v>0</v>
      </c>
      <c r="K340">
        <f t="shared" si="48"/>
        <v>590.77215053571081</v>
      </c>
      <c r="L340">
        <f t="shared" si="49"/>
        <v>-27.752821727560786</v>
      </c>
      <c r="M340">
        <f t="shared" si="50"/>
        <v>770.21911384177008</v>
      </c>
    </row>
    <row r="341" spans="1:13" x14ac:dyDescent="0.3">
      <c r="A341">
        <v>551.35</v>
      </c>
      <c r="B341" s="4">
        <v>2072</v>
      </c>
      <c r="C341">
        <f t="shared" si="44"/>
        <v>1499.2099429774644</v>
      </c>
      <c r="D341">
        <f t="shared" si="46"/>
        <v>677.94994414133907</v>
      </c>
      <c r="E341">
        <f t="shared" si="47"/>
        <v>572.79005702253562</v>
      </c>
      <c r="F341">
        <f t="shared" si="45"/>
        <v>1.4341152447343541E-16</v>
      </c>
      <c r="G341">
        <f t="shared" si="45"/>
        <v>241.11297564144772</v>
      </c>
      <c r="H341">
        <f t="shared" si="45"/>
        <v>340.85337865472957</v>
      </c>
      <c r="I341">
        <f t="shared" si="45"/>
        <v>0</v>
      </c>
      <c r="J341">
        <f t="shared" si="45"/>
        <v>0</v>
      </c>
      <c r="K341">
        <f t="shared" si="48"/>
        <v>581.96635429617731</v>
      </c>
      <c r="L341">
        <f t="shared" si="49"/>
        <v>-9.1762972736416941</v>
      </c>
      <c r="M341">
        <f t="shared" si="50"/>
        <v>84.20443165424399</v>
      </c>
    </row>
    <row r="342" spans="1:13" x14ac:dyDescent="0.3">
      <c r="A342">
        <v>551.4</v>
      </c>
      <c r="B342" s="4">
        <v>2010</v>
      </c>
      <c r="C342">
        <f t="shared" si="44"/>
        <v>1498.4392147630824</v>
      </c>
      <c r="D342">
        <f t="shared" si="46"/>
        <v>677.89994414133912</v>
      </c>
      <c r="E342">
        <f t="shared" si="47"/>
        <v>511.56078523691758</v>
      </c>
      <c r="F342">
        <f t="shared" si="45"/>
        <v>9.0694553946972313E-17</v>
      </c>
      <c r="G342">
        <f t="shared" si="45"/>
        <v>223.94049663052391</v>
      </c>
      <c r="H342">
        <f t="shared" si="45"/>
        <v>348.78345396741793</v>
      </c>
      <c r="I342">
        <f t="shared" si="45"/>
        <v>0</v>
      </c>
      <c r="J342">
        <f t="shared" si="45"/>
        <v>0</v>
      </c>
      <c r="K342">
        <f t="shared" si="48"/>
        <v>572.72395059794189</v>
      </c>
      <c r="L342">
        <f t="shared" si="49"/>
        <v>-61.163165361024312</v>
      </c>
      <c r="M342">
        <f t="shared" si="50"/>
        <v>3740.9327969800042</v>
      </c>
    </row>
    <row r="343" spans="1:13" x14ac:dyDescent="0.3">
      <c r="A343">
        <v>551.45000000000005</v>
      </c>
      <c r="B343" s="4">
        <v>2069</v>
      </c>
      <c r="C343">
        <f t="shared" si="44"/>
        <v>1497.6684865486968</v>
      </c>
      <c r="D343">
        <f t="shared" si="46"/>
        <v>677.84994414133917</v>
      </c>
      <c r="E343">
        <f t="shared" si="47"/>
        <v>571.33151345130318</v>
      </c>
      <c r="F343">
        <f t="shared" si="45"/>
        <v>5.7224397226930947E-17</v>
      </c>
      <c r="G343">
        <f t="shared" si="45"/>
        <v>207.45850313941725</v>
      </c>
      <c r="H343">
        <f t="shared" si="45"/>
        <v>355.53834565091881</v>
      </c>
      <c r="I343">
        <f t="shared" si="45"/>
        <v>0</v>
      </c>
      <c r="J343">
        <f t="shared" si="45"/>
        <v>0</v>
      </c>
      <c r="K343">
        <f t="shared" si="48"/>
        <v>562.99684879033612</v>
      </c>
      <c r="L343">
        <f t="shared" si="49"/>
        <v>8.3346646609670643</v>
      </c>
      <c r="M343">
        <f t="shared" si="50"/>
        <v>69.466635010773231</v>
      </c>
    </row>
    <row r="344" spans="1:13" x14ac:dyDescent="0.3">
      <c r="A344">
        <v>551.5</v>
      </c>
      <c r="B344" s="4">
        <v>2074</v>
      </c>
      <c r="C344">
        <f t="shared" si="44"/>
        <v>1496.897758334313</v>
      </c>
      <c r="D344">
        <f t="shared" si="46"/>
        <v>677.79994414133921</v>
      </c>
      <c r="E344">
        <f t="shared" si="47"/>
        <v>577.10224166568696</v>
      </c>
      <c r="F344">
        <f t="shared" si="45"/>
        <v>3.602335060669678E-17</v>
      </c>
      <c r="G344">
        <f t="shared" si="45"/>
        <v>191.69747475673208</v>
      </c>
      <c r="H344">
        <f t="shared" si="45"/>
        <v>361.04332710029661</v>
      </c>
      <c r="I344">
        <f t="shared" si="45"/>
        <v>0</v>
      </c>
      <c r="J344">
        <f t="shared" si="45"/>
        <v>0</v>
      </c>
      <c r="K344">
        <f t="shared" si="48"/>
        <v>552.74080185702871</v>
      </c>
      <c r="L344">
        <f t="shared" si="49"/>
        <v>24.361439808658247</v>
      </c>
      <c r="M344">
        <f t="shared" si="50"/>
        <v>593.47974955087875</v>
      </c>
    </row>
    <row r="345" spans="1:13" x14ac:dyDescent="0.3">
      <c r="A345">
        <v>551.54999999999995</v>
      </c>
      <c r="B345" s="4">
        <v>2082</v>
      </c>
      <c r="C345">
        <f t="shared" si="44"/>
        <v>1496.1270301199311</v>
      </c>
      <c r="D345">
        <f t="shared" si="46"/>
        <v>677.74994414133926</v>
      </c>
      <c r="E345">
        <f t="shared" si="47"/>
        <v>585.87296988006892</v>
      </c>
      <c r="F345">
        <f t="shared" si="45"/>
        <v>2.2625065438672378E-17</v>
      </c>
      <c r="G345">
        <f t="shared" si="45"/>
        <v>176.68028562356758</v>
      </c>
      <c r="H345">
        <f t="shared" si="45"/>
        <v>365.23677577411428</v>
      </c>
      <c r="I345">
        <f t="shared" si="45"/>
        <v>0</v>
      </c>
      <c r="J345">
        <f t="shared" si="45"/>
        <v>0</v>
      </c>
      <c r="K345">
        <f t="shared" si="48"/>
        <v>541.91706139768189</v>
      </c>
      <c r="L345">
        <f t="shared" si="49"/>
        <v>43.955908482387031</v>
      </c>
      <c r="M345">
        <f t="shared" si="50"/>
        <v>1932.121890511984</v>
      </c>
    </row>
    <row r="346" spans="1:13" x14ac:dyDescent="0.3">
      <c r="A346">
        <v>551.6</v>
      </c>
      <c r="B346" s="4">
        <v>1942</v>
      </c>
      <c r="C346">
        <f t="shared" si="44"/>
        <v>1495.3563019055455</v>
      </c>
      <c r="D346">
        <f t="shared" si="46"/>
        <v>677.69994414133907</v>
      </c>
      <c r="E346">
        <f t="shared" si="47"/>
        <v>446.64369809445452</v>
      </c>
      <c r="F346">
        <f t="shared" si="45"/>
        <v>1.4177460426815367E-17</v>
      </c>
      <c r="G346">
        <f t="shared" si="45"/>
        <v>162.42255663309709</v>
      </c>
      <c r="H346">
        <f t="shared" si="45"/>
        <v>368.07132122937765</v>
      </c>
      <c r="I346">
        <f t="shared" si="45"/>
        <v>0</v>
      </c>
      <c r="J346">
        <f t="shared" si="45"/>
        <v>0</v>
      </c>
      <c r="K346">
        <f t="shared" si="48"/>
        <v>530.49387786247473</v>
      </c>
      <c r="L346">
        <f t="shared" si="49"/>
        <v>-83.850179768020212</v>
      </c>
      <c r="M346">
        <f t="shared" si="50"/>
        <v>7030.8526471293062</v>
      </c>
    </row>
    <row r="347" spans="1:13" x14ac:dyDescent="0.3">
      <c r="A347">
        <v>551.65</v>
      </c>
      <c r="B347" s="4">
        <v>2025</v>
      </c>
      <c r="C347">
        <f t="shared" si="44"/>
        <v>1494.5855736911635</v>
      </c>
      <c r="D347">
        <f t="shared" si="46"/>
        <v>677.64994414133912</v>
      </c>
      <c r="E347">
        <f t="shared" si="47"/>
        <v>530.41442630883648</v>
      </c>
      <c r="F347">
        <f t="shared" si="45"/>
        <v>8.8635950074257223E-18</v>
      </c>
      <c r="G347">
        <f t="shared" si="45"/>
        <v>148.9330696233053</v>
      </c>
      <c r="H347">
        <f t="shared" si="45"/>
        <v>369.51473580395083</v>
      </c>
      <c r="I347">
        <f t="shared" si="45"/>
        <v>0</v>
      </c>
      <c r="J347">
        <f t="shared" si="45"/>
        <v>0</v>
      </c>
      <c r="K347">
        <f t="shared" si="48"/>
        <v>518.44780542725607</v>
      </c>
      <c r="L347">
        <f t="shared" si="49"/>
        <v>11.966620881580411</v>
      </c>
      <c r="M347">
        <f t="shared" si="50"/>
        <v>143.20001532347635</v>
      </c>
    </row>
    <row r="348" spans="1:13" x14ac:dyDescent="0.3">
      <c r="A348">
        <v>551.70000000000005</v>
      </c>
      <c r="B348" s="4">
        <v>2019</v>
      </c>
      <c r="C348">
        <f t="shared" si="44"/>
        <v>1493.8148454767779</v>
      </c>
      <c r="D348">
        <f t="shared" si="46"/>
        <v>677.59994414133917</v>
      </c>
      <c r="E348">
        <f t="shared" si="47"/>
        <v>525.18515452322208</v>
      </c>
      <c r="F348">
        <f t="shared" si="45"/>
        <v>5.5287152844635368E-18</v>
      </c>
      <c r="G348">
        <f t="shared" si="45"/>
        <v>136.21423260961737</v>
      </c>
      <c r="H348">
        <f t="shared" si="45"/>
        <v>369.55054453145681</v>
      </c>
      <c r="I348">
        <f t="shared" si="45"/>
        <v>0</v>
      </c>
      <c r="J348">
        <f t="shared" si="45"/>
        <v>0</v>
      </c>
      <c r="K348">
        <f t="shared" si="48"/>
        <v>505.76477714107421</v>
      </c>
      <c r="L348">
        <f t="shared" si="49"/>
        <v>19.420377382147876</v>
      </c>
      <c r="M348">
        <f t="shared" si="50"/>
        <v>377.15105766504081</v>
      </c>
    </row>
    <row r="349" spans="1:13" x14ac:dyDescent="0.3">
      <c r="A349">
        <v>551.75</v>
      </c>
      <c r="B349" s="4">
        <v>1913</v>
      </c>
      <c r="C349">
        <f t="shared" si="44"/>
        <v>1493.0441172623941</v>
      </c>
      <c r="D349">
        <f t="shared" si="46"/>
        <v>677.54994414133921</v>
      </c>
      <c r="E349">
        <f t="shared" si="47"/>
        <v>419.95588273760586</v>
      </c>
      <c r="F349">
        <f t="shared" si="45"/>
        <v>3.4406572177230375E-18</v>
      </c>
      <c r="G349">
        <f t="shared" si="45"/>
        <v>124.26258509974777</v>
      </c>
      <c r="H349">
        <f t="shared" si="45"/>
        <v>368.17833814912291</v>
      </c>
      <c r="I349">
        <f t="shared" si="45"/>
        <v>0</v>
      </c>
      <c r="J349">
        <f t="shared" si="45"/>
        <v>0</v>
      </c>
      <c r="K349">
        <f t="shared" si="48"/>
        <v>492.44092324887066</v>
      </c>
      <c r="L349">
        <f t="shared" si="49"/>
        <v>-72.485040511264799</v>
      </c>
      <c r="M349">
        <f t="shared" si="50"/>
        <v>5254.0810979196995</v>
      </c>
    </row>
    <row r="350" spans="1:13" x14ac:dyDescent="0.3">
      <c r="A350">
        <v>551.79999999999995</v>
      </c>
      <c r="B350" s="4">
        <v>1948</v>
      </c>
      <c r="C350">
        <f t="shared" si="44"/>
        <v>1492.2733890480122</v>
      </c>
      <c r="D350">
        <f t="shared" si="46"/>
        <v>677.49994414133926</v>
      </c>
      <c r="E350">
        <f t="shared" si="47"/>
        <v>455.72661095198782</v>
      </c>
      <c r="F350">
        <f t="shared" si="45"/>
        <v>2.1362961115784289E-18</v>
      </c>
      <c r="G350">
        <f t="shared" si="45"/>
        <v>113.06933273950298</v>
      </c>
      <c r="H350">
        <f t="shared" si="45"/>
        <v>365.41378088376183</v>
      </c>
      <c r="I350">
        <f t="shared" si="45"/>
        <v>0</v>
      </c>
      <c r="J350">
        <f t="shared" si="45"/>
        <v>0</v>
      </c>
      <c r="K350">
        <f t="shared" si="48"/>
        <v>478.48311362326479</v>
      </c>
      <c r="L350">
        <f t="shared" si="49"/>
        <v>-22.756502671276962</v>
      </c>
      <c r="M350">
        <f t="shared" si="50"/>
        <v>517.85841382783553</v>
      </c>
    </row>
    <row r="351" spans="1:13" x14ac:dyDescent="0.3">
      <c r="A351">
        <v>551.85</v>
      </c>
      <c r="B351" s="4">
        <v>1960</v>
      </c>
      <c r="C351">
        <f t="shared" si="44"/>
        <v>1491.5026608336266</v>
      </c>
      <c r="D351">
        <f t="shared" si="46"/>
        <v>677.44994414133907</v>
      </c>
      <c r="E351">
        <f t="shared" si="47"/>
        <v>468.49733916637342</v>
      </c>
      <c r="F351">
        <f t="shared" si="45"/>
        <v>1.3233793493041956E-18</v>
      </c>
      <c r="G351">
        <f t="shared" si="45"/>
        <v>102.62090094143836</v>
      </c>
      <c r="H351">
        <f t="shared" si="45"/>
        <v>361.28831280866962</v>
      </c>
      <c r="I351">
        <f t="shared" si="45"/>
        <v>0</v>
      </c>
      <c r="J351">
        <f t="shared" si="45"/>
        <v>0</v>
      </c>
      <c r="K351">
        <f t="shared" si="48"/>
        <v>463.90921375010799</v>
      </c>
      <c r="L351">
        <f t="shared" si="49"/>
        <v>4.5881254162654272</v>
      </c>
      <c r="M351">
        <f t="shared" si="50"/>
        <v>21.050894835380799</v>
      </c>
    </row>
    <row r="352" spans="1:13" x14ac:dyDescent="0.3">
      <c r="A352">
        <v>551.9</v>
      </c>
      <c r="B352" s="4">
        <v>1876</v>
      </c>
      <c r="C352">
        <f t="shared" si="44"/>
        <v>1490.7319326192446</v>
      </c>
      <c r="D352">
        <f t="shared" si="46"/>
        <v>677.39994414133912</v>
      </c>
      <c r="E352">
        <f t="shared" si="47"/>
        <v>385.26806738075538</v>
      </c>
      <c r="F352">
        <f t="shared" si="45"/>
        <v>8.1791866234335075E-19</v>
      </c>
      <c r="G352">
        <f t="shared" si="45"/>
        <v>92.899497718040877</v>
      </c>
      <c r="H352">
        <f t="shared" si="45"/>
        <v>355.84855467945221</v>
      </c>
      <c r="I352">
        <f t="shared" si="45"/>
        <v>0</v>
      </c>
      <c r="J352">
        <f t="shared" si="45"/>
        <v>0</v>
      </c>
      <c r="K352">
        <f t="shared" si="48"/>
        <v>448.7480523974931</v>
      </c>
      <c r="L352">
        <f t="shared" si="49"/>
        <v>-63.479985016737714</v>
      </c>
      <c r="M352">
        <f t="shared" si="50"/>
        <v>4029.7084977252448</v>
      </c>
    </row>
    <row r="353" spans="1:13" x14ac:dyDescent="0.3">
      <c r="A353">
        <v>551.95000000000005</v>
      </c>
      <c r="B353" s="4">
        <v>1867</v>
      </c>
      <c r="C353">
        <f t="shared" si="44"/>
        <v>1489.961204404859</v>
      </c>
      <c r="D353">
        <f t="shared" si="46"/>
        <v>677.34994414133917</v>
      </c>
      <c r="E353">
        <f t="shared" si="47"/>
        <v>377.03879559514098</v>
      </c>
      <c r="F353">
        <f t="shared" si="45"/>
        <v>5.0435780086680273E-19</v>
      </c>
      <c r="G353">
        <f t="shared" si="45"/>
        <v>83.883676651130685</v>
      </c>
      <c r="H353">
        <f t="shared" si="45"/>
        <v>349.15543100155134</v>
      </c>
      <c r="I353">
        <f t="shared" si="45"/>
        <v>0</v>
      </c>
      <c r="J353">
        <f t="shared" si="45"/>
        <v>0</v>
      </c>
      <c r="K353">
        <f t="shared" si="48"/>
        <v>433.03910765268199</v>
      </c>
      <c r="L353">
        <f t="shared" si="49"/>
        <v>-56.000312057541009</v>
      </c>
      <c r="M353">
        <f t="shared" si="50"/>
        <v>3136.0349505419731</v>
      </c>
    </row>
    <row r="354" spans="1:13" x14ac:dyDescent="0.3">
      <c r="A354">
        <v>552</v>
      </c>
      <c r="B354" s="4">
        <v>1959</v>
      </c>
      <c r="C354">
        <f t="shared" si="44"/>
        <v>1489.1904761904752</v>
      </c>
      <c r="D354">
        <f t="shared" si="46"/>
        <v>677.29994414133921</v>
      </c>
      <c r="E354">
        <f t="shared" si="47"/>
        <v>469.80952380952476</v>
      </c>
      <c r="F354">
        <f t="shared" si="45"/>
        <v>3.1029174947083561E-19</v>
      </c>
      <c r="G354">
        <f t="shared" si="45"/>
        <v>75.548891754672752</v>
      </c>
      <c r="H354">
        <f t="shared" si="45"/>
        <v>341.28303439270297</v>
      </c>
      <c r="I354">
        <f t="shared" si="45"/>
        <v>0</v>
      </c>
      <c r="J354">
        <f t="shared" si="45"/>
        <v>0</v>
      </c>
      <c r="K354">
        <f t="shared" si="48"/>
        <v>416.83192614737573</v>
      </c>
      <c r="L354">
        <f t="shared" si="49"/>
        <v>52.977597662149037</v>
      </c>
      <c r="M354">
        <f t="shared" si="50"/>
        <v>2806.6258540525391</v>
      </c>
    </row>
    <row r="355" spans="1:13" x14ac:dyDescent="0.3">
      <c r="A355">
        <v>552.04999999999995</v>
      </c>
      <c r="B355" s="4">
        <v>1846</v>
      </c>
      <c r="C355">
        <f t="shared" si="44"/>
        <v>1488.4197479760933</v>
      </c>
      <c r="D355">
        <f t="shared" si="46"/>
        <v>677.24994414133926</v>
      </c>
      <c r="E355">
        <f t="shared" si="47"/>
        <v>357.58025202390672</v>
      </c>
      <c r="F355">
        <f t="shared" si="45"/>
        <v>1.904603483742935E-19</v>
      </c>
      <c r="G355">
        <f t="shared" si="45"/>
        <v>67.868036894937049</v>
      </c>
      <c r="H355">
        <f t="shared" si="45"/>
        <v>332.31726083388475</v>
      </c>
      <c r="I355">
        <f t="shared" si="45"/>
        <v>0</v>
      </c>
      <c r="J355">
        <f t="shared" si="45"/>
        <v>0</v>
      </c>
      <c r="K355">
        <f t="shared" si="48"/>
        <v>400.18529772882181</v>
      </c>
      <c r="L355">
        <f t="shared" si="49"/>
        <v>-42.605045704915085</v>
      </c>
      <c r="M355">
        <f t="shared" si="50"/>
        <v>1815.1899195179033</v>
      </c>
    </row>
    <row r="356" spans="1:13" x14ac:dyDescent="0.3">
      <c r="A356">
        <v>552.1</v>
      </c>
      <c r="B356" s="4">
        <v>1883</v>
      </c>
      <c r="C356">
        <f t="shared" si="44"/>
        <v>1487.6490197617077</v>
      </c>
      <c r="D356">
        <f t="shared" si="46"/>
        <v>677.19994414133907</v>
      </c>
      <c r="E356">
        <f t="shared" si="47"/>
        <v>395.35098023829232</v>
      </c>
      <c r="F356">
        <f t="shared" si="45"/>
        <v>1.1663846121090281E-19</v>
      </c>
      <c r="G356">
        <f t="shared" si="45"/>
        <v>60.811963398124142</v>
      </c>
      <c r="H356">
        <f t="shared" si="45"/>
        <v>322.35425094346965</v>
      </c>
      <c r="I356">
        <f t="shared" si="45"/>
        <v>0</v>
      </c>
      <c r="J356">
        <f t="shared" si="45"/>
        <v>0</v>
      </c>
      <c r="K356">
        <f t="shared" si="48"/>
        <v>383.16621434159379</v>
      </c>
      <c r="L356">
        <f t="shared" si="49"/>
        <v>12.184765896698536</v>
      </c>
      <c r="M356">
        <f t="shared" si="50"/>
        <v>148.4685199573477</v>
      </c>
    </row>
    <row r="357" spans="1:13" x14ac:dyDescent="0.3">
      <c r="A357">
        <v>552.15</v>
      </c>
      <c r="B357" s="4">
        <v>1867</v>
      </c>
      <c r="C357">
        <f t="shared" si="44"/>
        <v>1486.8782915473239</v>
      </c>
      <c r="D357">
        <f t="shared" si="46"/>
        <v>677.14994414133912</v>
      </c>
      <c r="E357">
        <f t="shared" si="47"/>
        <v>380.1217084526761</v>
      </c>
      <c r="F357">
        <f t="shared" si="45"/>
        <v>7.126591233154261E-20</v>
      </c>
      <c r="G357">
        <f t="shared" si="45"/>
        <v>54.349970470902164</v>
      </c>
      <c r="H357">
        <f t="shared" si="45"/>
        <v>311.49867678935158</v>
      </c>
      <c r="I357">
        <f t="shared" si="45"/>
        <v>0</v>
      </c>
      <c r="J357">
        <f t="shared" si="45"/>
        <v>0</v>
      </c>
      <c r="K357">
        <f t="shared" si="48"/>
        <v>365.84864726025376</v>
      </c>
      <c r="L357">
        <f t="shared" si="49"/>
        <v>14.273061192422347</v>
      </c>
      <c r="M357">
        <f t="shared" si="50"/>
        <v>203.72027580263281</v>
      </c>
    </row>
    <row r="358" spans="1:13" x14ac:dyDescent="0.3">
      <c r="A358">
        <v>552.20000000000005</v>
      </c>
      <c r="B358" s="4">
        <v>1849</v>
      </c>
      <c r="C358">
        <f t="shared" si="44"/>
        <v>1486.1075633329401</v>
      </c>
      <c r="D358">
        <f t="shared" si="46"/>
        <v>677.09994414133917</v>
      </c>
      <c r="E358">
        <f t="shared" si="47"/>
        <v>362.89243666705988</v>
      </c>
      <c r="F358">
        <f t="shared" si="45"/>
        <v>4.3443497112675053E-20</v>
      </c>
      <c r="G358">
        <f t="shared" si="45"/>
        <v>48.450264059681615</v>
      </c>
      <c r="H358">
        <f t="shared" si="45"/>
        <v>299.86191684761246</v>
      </c>
      <c r="I358">
        <f t="shared" si="45"/>
        <v>0</v>
      </c>
      <c r="J358">
        <f t="shared" si="45"/>
        <v>0</v>
      </c>
      <c r="K358">
        <f t="shared" si="48"/>
        <v>348.31218090729408</v>
      </c>
      <c r="L358">
        <f t="shared" si="49"/>
        <v>14.580255759765805</v>
      </c>
      <c r="M358">
        <f t="shared" si="50"/>
        <v>212.58385802018392</v>
      </c>
    </row>
    <row r="359" spans="1:13" x14ac:dyDescent="0.3">
      <c r="A359">
        <v>552.25</v>
      </c>
      <c r="B359" s="4">
        <v>1820</v>
      </c>
      <c r="C359">
        <f t="shared" si="44"/>
        <v>1485.3368351185563</v>
      </c>
      <c r="D359">
        <f t="shared" si="46"/>
        <v>677.04994414133921</v>
      </c>
      <c r="E359">
        <f t="shared" si="47"/>
        <v>334.66316488144366</v>
      </c>
      <c r="F359">
        <f t="shared" si="45"/>
        <v>2.6422296826254172E-20</v>
      </c>
      <c r="G359">
        <f t="shared" si="45"/>
        <v>43.08038075972707</v>
      </c>
      <c r="H359">
        <f t="shared" si="45"/>
        <v>287.56016345449308</v>
      </c>
      <c r="I359">
        <f t="shared" si="45"/>
        <v>0</v>
      </c>
      <c r="J359">
        <f t="shared" si="45"/>
        <v>0</v>
      </c>
      <c r="K359">
        <f t="shared" si="48"/>
        <v>330.64054421422014</v>
      </c>
      <c r="L359">
        <f t="shared" si="49"/>
        <v>4.0226206672235207</v>
      </c>
      <c r="M359">
        <f t="shared" si="50"/>
        <v>16.181477032373802</v>
      </c>
    </row>
    <row r="360" spans="1:13" x14ac:dyDescent="0.3">
      <c r="A360">
        <v>552.29999999999995</v>
      </c>
      <c r="B360" s="4">
        <v>1845</v>
      </c>
      <c r="C360">
        <f t="shared" si="44"/>
        <v>1484.5661069041744</v>
      </c>
      <c r="D360">
        <f t="shared" si="46"/>
        <v>676.99994414133926</v>
      </c>
      <c r="E360">
        <f t="shared" si="47"/>
        <v>360.43389309582562</v>
      </c>
      <c r="F360">
        <f t="shared" si="45"/>
        <v>1.6033163342859016E-20</v>
      </c>
      <c r="G360">
        <f t="shared" si="45"/>
        <v>38.207574331686629</v>
      </c>
      <c r="H360">
        <f t="shared" si="45"/>
        <v>274.71250745489806</v>
      </c>
      <c r="I360">
        <f t="shared" si="45"/>
        <v>0</v>
      </c>
      <c r="J360">
        <f t="shared" si="45"/>
        <v>0</v>
      </c>
      <c r="K360">
        <f t="shared" si="48"/>
        <v>312.92008178658466</v>
      </c>
      <c r="L360">
        <f t="shared" si="49"/>
        <v>47.513811309240964</v>
      </c>
      <c r="M360">
        <f t="shared" si="50"/>
        <v>2257.5622651301546</v>
      </c>
    </row>
    <row r="361" spans="1:13" x14ac:dyDescent="0.3">
      <c r="A361">
        <v>552.35</v>
      </c>
      <c r="B361" s="4">
        <v>1813</v>
      </c>
      <c r="C361">
        <f t="shared" si="44"/>
        <v>1483.7953786897888</v>
      </c>
      <c r="D361">
        <f t="shared" si="46"/>
        <v>676.94994414133907</v>
      </c>
      <c r="E361">
        <f t="shared" si="47"/>
        <v>329.20462131021122</v>
      </c>
      <c r="F361">
        <f t="shared" si="45"/>
        <v>9.7066803435703794E-21</v>
      </c>
      <c r="G361">
        <f t="shared" si="45"/>
        <v>33.799163278070019</v>
      </c>
      <c r="H361">
        <f t="shared" si="45"/>
        <v>261.43904376276788</v>
      </c>
      <c r="I361">
        <f t="shared" si="45"/>
        <v>0</v>
      </c>
      <c r="J361">
        <f t="shared" si="45"/>
        <v>0</v>
      </c>
      <c r="K361">
        <f t="shared" si="48"/>
        <v>295.23820704083789</v>
      </c>
      <c r="L361">
        <f t="shared" si="49"/>
        <v>33.966414269373331</v>
      </c>
      <c r="M361">
        <f t="shared" si="50"/>
        <v>1153.7172983186883</v>
      </c>
    </row>
    <row r="362" spans="1:13" x14ac:dyDescent="0.3">
      <c r="A362">
        <v>552.4</v>
      </c>
      <c r="B362" s="4">
        <v>1774</v>
      </c>
      <c r="C362">
        <f t="shared" si="44"/>
        <v>1483.024650475405</v>
      </c>
      <c r="D362">
        <f t="shared" si="46"/>
        <v>676.89994414133912</v>
      </c>
      <c r="E362">
        <f t="shared" si="47"/>
        <v>290.975349524595</v>
      </c>
      <c r="F362">
        <f t="shared" si="45"/>
        <v>5.8630702702525574E-21</v>
      </c>
      <c r="G362">
        <f t="shared" si="45"/>
        <v>29.822838759360064</v>
      </c>
      <c r="H362">
        <f t="shared" si="45"/>
        <v>247.85903929404901</v>
      </c>
      <c r="I362">
        <f t="shared" si="45"/>
        <v>0</v>
      </c>
      <c r="J362">
        <f t="shared" si="45"/>
        <v>0</v>
      </c>
      <c r="K362">
        <f t="shared" si="48"/>
        <v>277.68187805340909</v>
      </c>
      <c r="L362">
        <f t="shared" si="49"/>
        <v>13.29347147118591</v>
      </c>
      <c r="M362">
        <f t="shared" si="50"/>
        <v>176.71638375523369</v>
      </c>
    </row>
    <row r="363" spans="1:13" x14ac:dyDescent="0.3">
      <c r="A363">
        <v>552.45000000000005</v>
      </c>
      <c r="B363" s="4">
        <v>1774</v>
      </c>
      <c r="C363">
        <f t="shared" ref="C363:C426" si="51">$U$14*A363+$V$14</f>
        <v>1482.2539222610212</v>
      </c>
      <c r="D363">
        <f t="shared" si="46"/>
        <v>676.84994414133917</v>
      </c>
      <c r="E363">
        <f t="shared" si="47"/>
        <v>291.74607773897878</v>
      </c>
      <c r="F363">
        <f t="shared" si="45"/>
        <v>3.5333147919706229E-21</v>
      </c>
      <c r="G363">
        <f t="shared" si="45"/>
        <v>26.246932878663689</v>
      </c>
      <c r="H363">
        <f t="shared" si="45"/>
        <v>234.08920133603343</v>
      </c>
      <c r="I363">
        <f t="shared" si="45"/>
        <v>0</v>
      </c>
      <c r="J363">
        <f t="shared" si="45"/>
        <v>0</v>
      </c>
      <c r="K363">
        <f t="shared" si="48"/>
        <v>260.3361342146971</v>
      </c>
      <c r="L363">
        <f t="shared" si="49"/>
        <v>31.409943524281687</v>
      </c>
      <c r="M363">
        <f t="shared" si="50"/>
        <v>986.58455219856512</v>
      </c>
    </row>
    <row r="364" spans="1:13" x14ac:dyDescent="0.3">
      <c r="A364">
        <v>552.5</v>
      </c>
      <c r="B364" s="4">
        <v>1790</v>
      </c>
      <c r="C364">
        <f t="shared" si="51"/>
        <v>1481.4831940466374</v>
      </c>
      <c r="D364">
        <f t="shared" si="46"/>
        <v>676.79994414133921</v>
      </c>
      <c r="E364">
        <f t="shared" si="47"/>
        <v>308.51680595336256</v>
      </c>
      <c r="F364">
        <f t="shared" si="45"/>
        <v>2.1244299944065696E-21</v>
      </c>
      <c r="G364">
        <f t="shared" si="45"/>
        <v>23.04064802889318</v>
      </c>
      <c r="H364">
        <f t="shared" si="45"/>
        <v>220.24208004445094</v>
      </c>
      <c r="I364">
        <f t="shared" si="45"/>
        <v>0</v>
      </c>
      <c r="J364">
        <f t="shared" si="45"/>
        <v>0</v>
      </c>
      <c r="K364">
        <f t="shared" si="48"/>
        <v>243.28272807334412</v>
      </c>
      <c r="L364">
        <f t="shared" si="49"/>
        <v>65.234077880018447</v>
      </c>
      <c r="M364">
        <f t="shared" si="50"/>
        <v>4255.4849168563123</v>
      </c>
    </row>
    <row r="365" spans="1:13" x14ac:dyDescent="0.3">
      <c r="A365">
        <v>552.54999999999995</v>
      </c>
      <c r="B365" s="4">
        <v>1708</v>
      </c>
      <c r="C365">
        <f t="shared" si="51"/>
        <v>1480.7124658322555</v>
      </c>
      <c r="D365">
        <f t="shared" si="46"/>
        <v>676.74994414133926</v>
      </c>
      <c r="E365">
        <f t="shared" si="47"/>
        <v>227.28753416774452</v>
      </c>
      <c r="F365">
        <f t="shared" si="45"/>
        <v>1.2743988714337754E-21</v>
      </c>
      <c r="G365">
        <f t="shared" si="45"/>
        <v>20.174248570274429</v>
      </c>
      <c r="H365">
        <f t="shared" si="45"/>
        <v>206.42463359555697</v>
      </c>
      <c r="I365">
        <f t="shared" si="45"/>
        <v>0</v>
      </c>
      <c r="J365">
        <f t="shared" si="45"/>
        <v>0</v>
      </c>
      <c r="K365">
        <f t="shared" si="48"/>
        <v>226.59888216583141</v>
      </c>
      <c r="L365">
        <f t="shared" si="49"/>
        <v>0.6886520019131126</v>
      </c>
      <c r="M365">
        <f t="shared" si="50"/>
        <v>0.47424157973893766</v>
      </c>
    </row>
    <row r="366" spans="1:13" x14ac:dyDescent="0.3">
      <c r="A366">
        <v>552.6</v>
      </c>
      <c r="B366" s="4">
        <v>1722</v>
      </c>
      <c r="C366">
        <f t="shared" si="51"/>
        <v>1479.9417376178699</v>
      </c>
      <c r="D366">
        <f t="shared" si="46"/>
        <v>676.69994414133907</v>
      </c>
      <c r="E366">
        <f t="shared" si="47"/>
        <v>242.05826238213012</v>
      </c>
      <c r="F366">
        <f t="shared" si="45"/>
        <v>7.6273063936243476E-22</v>
      </c>
      <c r="G366">
        <f t="shared" si="45"/>
        <v>17.619216589067271</v>
      </c>
      <c r="H366">
        <f t="shared" si="45"/>
        <v>192.73697878330415</v>
      </c>
      <c r="I366">
        <f t="shared" si="45"/>
        <v>0</v>
      </c>
      <c r="J366">
        <f t="shared" si="45"/>
        <v>0</v>
      </c>
      <c r="K366">
        <f t="shared" si="48"/>
        <v>210.35619537237142</v>
      </c>
      <c r="L366">
        <f t="shared" si="49"/>
        <v>31.702067009758707</v>
      </c>
      <c r="M366">
        <f t="shared" si="50"/>
        <v>1005.0210526912314</v>
      </c>
    </row>
    <row r="367" spans="1:13" x14ac:dyDescent="0.3">
      <c r="A367">
        <v>552.65</v>
      </c>
      <c r="B367" s="4">
        <v>1615</v>
      </c>
      <c r="C367">
        <f t="shared" si="51"/>
        <v>1479.1710094034861</v>
      </c>
      <c r="D367">
        <f t="shared" si="46"/>
        <v>676.64994414133912</v>
      </c>
      <c r="E367">
        <f t="shared" si="47"/>
        <v>135.8289905965139</v>
      </c>
      <c r="F367">
        <f t="shared" si="45"/>
        <v>4.5544912051225334E-22</v>
      </c>
      <c r="G367">
        <f t="shared" si="45"/>
        <v>15.348373879612256</v>
      </c>
      <c r="H367">
        <f t="shared" si="45"/>
        <v>179.27134375855613</v>
      </c>
      <c r="I367">
        <f t="shared" si="45"/>
        <v>0</v>
      </c>
      <c r="J367">
        <f t="shared" si="45"/>
        <v>0</v>
      </c>
      <c r="K367">
        <f t="shared" si="48"/>
        <v>194.6197176381684</v>
      </c>
      <c r="L367">
        <f t="shared" si="49"/>
        <v>-58.790727041654492</v>
      </c>
      <c r="M367">
        <f t="shared" si="50"/>
        <v>3456.3495860863245</v>
      </c>
    </row>
    <row r="368" spans="1:13" x14ac:dyDescent="0.3">
      <c r="A368">
        <v>552.70000000000005</v>
      </c>
      <c r="B368" s="4">
        <v>1672</v>
      </c>
      <c r="C368">
        <f t="shared" si="51"/>
        <v>1478.4002811891023</v>
      </c>
      <c r="D368">
        <f t="shared" si="46"/>
        <v>676.59994414133917</v>
      </c>
      <c r="E368">
        <f t="shared" si="47"/>
        <v>193.59971881089768</v>
      </c>
      <c r="F368">
        <f t="shared" ref="F368:J418" si="52">F$7*EXP(-(($D368-F$8)^2)/(2*F$9^2))</f>
        <v>2.7133848990349074E-22</v>
      </c>
      <c r="G368">
        <f t="shared" si="52"/>
        <v>13.335972594125014</v>
      </c>
      <c r="H368">
        <f t="shared" si="52"/>
        <v>166.11123338046093</v>
      </c>
      <c r="I368">
        <f t="shared" si="52"/>
        <v>0</v>
      </c>
      <c r="J368">
        <f t="shared" si="52"/>
        <v>0</v>
      </c>
      <c r="K368">
        <f t="shared" si="48"/>
        <v>179.44720597458596</v>
      </c>
      <c r="L368">
        <f t="shared" si="49"/>
        <v>14.152512836311729</v>
      </c>
      <c r="M368">
        <f t="shared" si="50"/>
        <v>200.29361958196827</v>
      </c>
    </row>
    <row r="369" spans="1:13" x14ac:dyDescent="0.3">
      <c r="A369">
        <v>552.75</v>
      </c>
      <c r="B369" s="4">
        <v>1673</v>
      </c>
      <c r="C369">
        <f t="shared" si="51"/>
        <v>1477.6295529747185</v>
      </c>
      <c r="D369">
        <f t="shared" si="46"/>
        <v>676.54994414133921</v>
      </c>
      <c r="E369">
        <f t="shared" si="47"/>
        <v>195.37044702528146</v>
      </c>
      <c r="F369">
        <f t="shared" si="52"/>
        <v>1.6128196284990365E-22</v>
      </c>
      <c r="G369">
        <f t="shared" si="52"/>
        <v>11.557757223222911</v>
      </c>
      <c r="H369">
        <f t="shared" si="52"/>
        <v>153.330811508344</v>
      </c>
      <c r="I369">
        <f t="shared" si="52"/>
        <v>0</v>
      </c>
      <c r="J369">
        <f t="shared" si="52"/>
        <v>0</v>
      </c>
      <c r="K369">
        <f t="shared" si="48"/>
        <v>164.88856873156692</v>
      </c>
      <c r="L369">
        <f t="shared" si="49"/>
        <v>30.481878293714544</v>
      </c>
      <c r="M369">
        <f t="shared" si="50"/>
        <v>929.14490431282593</v>
      </c>
    </row>
    <row r="370" spans="1:13" x14ac:dyDescent="0.3">
      <c r="A370">
        <v>552.79999999999995</v>
      </c>
      <c r="B370" s="4">
        <v>1659</v>
      </c>
      <c r="C370">
        <f t="shared" si="51"/>
        <v>1476.8588247603348</v>
      </c>
      <c r="D370">
        <f t="shared" si="46"/>
        <v>676.49994414133926</v>
      </c>
      <c r="E370">
        <f t="shared" si="47"/>
        <v>182.14117523966524</v>
      </c>
      <c r="F370">
        <f t="shared" si="52"/>
        <v>9.564517313571376E-23</v>
      </c>
      <c r="G370">
        <f t="shared" si="52"/>
        <v>9.9910007094360491</v>
      </c>
      <c r="H370">
        <f t="shared" si="52"/>
        <v>140.99449869572285</v>
      </c>
      <c r="I370">
        <f t="shared" si="52"/>
        <v>0</v>
      </c>
      <c r="J370">
        <f t="shared" si="52"/>
        <v>0</v>
      </c>
      <c r="K370">
        <f t="shared" si="48"/>
        <v>150.98549940515889</v>
      </c>
      <c r="L370">
        <f t="shared" si="49"/>
        <v>31.155675834506354</v>
      </c>
      <c r="M370">
        <f t="shared" si="50"/>
        <v>970.6761367048432</v>
      </c>
    </row>
    <row r="371" spans="1:13" x14ac:dyDescent="0.3">
      <c r="A371">
        <v>552.85</v>
      </c>
      <c r="B371" s="4">
        <v>1685</v>
      </c>
      <c r="C371">
        <f t="shared" si="51"/>
        <v>1476.088096545951</v>
      </c>
      <c r="D371">
        <f t="shared" si="46"/>
        <v>676.44994414133907</v>
      </c>
      <c r="E371">
        <f t="shared" si="47"/>
        <v>208.91190345404902</v>
      </c>
      <c r="F371">
        <f t="shared" si="52"/>
        <v>5.6590453693206396E-23</v>
      </c>
      <c r="G371">
        <f t="shared" si="52"/>
        <v>8.614517564399458</v>
      </c>
      <c r="H371">
        <f t="shared" si="52"/>
        <v>129.15677833851166</v>
      </c>
      <c r="I371">
        <f t="shared" si="52"/>
        <v>0</v>
      </c>
      <c r="J371">
        <f t="shared" si="52"/>
        <v>0</v>
      </c>
      <c r="K371">
        <f t="shared" si="48"/>
        <v>137.77129590291111</v>
      </c>
      <c r="L371">
        <f t="shared" si="49"/>
        <v>71.140607551137919</v>
      </c>
      <c r="M371">
        <f t="shared" si="50"/>
        <v>5060.9860427450212</v>
      </c>
    </row>
    <row r="372" spans="1:13" x14ac:dyDescent="0.3">
      <c r="A372">
        <v>552.9</v>
      </c>
      <c r="B372" s="4">
        <v>1603</v>
      </c>
      <c r="C372">
        <f t="shared" si="51"/>
        <v>1475.3173683315672</v>
      </c>
      <c r="D372">
        <f t="shared" si="46"/>
        <v>676.39994414133912</v>
      </c>
      <c r="E372">
        <f t="shared" si="47"/>
        <v>127.6826316684328</v>
      </c>
      <c r="F372">
        <f t="shared" si="52"/>
        <v>3.3406129056709418E-23</v>
      </c>
      <c r="G372">
        <f t="shared" si="52"/>
        <v>7.4086568649183562</v>
      </c>
      <c r="H372">
        <f t="shared" si="52"/>
        <v>117.86219951805114</v>
      </c>
      <c r="I372">
        <f t="shared" si="52"/>
        <v>0</v>
      </c>
      <c r="J372">
        <f t="shared" si="52"/>
        <v>0</v>
      </c>
      <c r="K372">
        <f t="shared" si="48"/>
        <v>125.2708563829695</v>
      </c>
      <c r="L372">
        <f t="shared" si="49"/>
        <v>2.4117752854633068</v>
      </c>
      <c r="M372">
        <f t="shared" si="50"/>
        <v>5.8166600275716149</v>
      </c>
    </row>
    <row r="373" spans="1:13" x14ac:dyDescent="0.3">
      <c r="A373">
        <v>552.95000000000005</v>
      </c>
      <c r="B373" s="4">
        <v>1637</v>
      </c>
      <c r="C373">
        <f t="shared" si="51"/>
        <v>1474.5466401171834</v>
      </c>
      <c r="D373">
        <f t="shared" si="46"/>
        <v>676.34994414133917</v>
      </c>
      <c r="E373">
        <f t="shared" si="47"/>
        <v>162.45335988281659</v>
      </c>
      <c r="F373">
        <f t="shared" si="52"/>
        <v>1.9674875556954833E-23</v>
      </c>
      <c r="G373">
        <f t="shared" si="52"/>
        <v>6.3552779521634939</v>
      </c>
      <c r="H373">
        <f t="shared" si="52"/>
        <v>107.14556067972667</v>
      </c>
      <c r="I373">
        <f t="shared" si="52"/>
        <v>0</v>
      </c>
      <c r="J373">
        <f t="shared" si="52"/>
        <v>0</v>
      </c>
      <c r="K373">
        <f t="shared" si="48"/>
        <v>113.50083863189016</v>
      </c>
      <c r="L373">
        <f t="shared" si="49"/>
        <v>48.952521250926424</v>
      </c>
      <c r="M373">
        <f t="shared" si="50"/>
        <v>2396.3493368224031</v>
      </c>
    </row>
    <row r="374" spans="1:13" x14ac:dyDescent="0.3">
      <c r="A374">
        <v>553</v>
      </c>
      <c r="B374" s="4">
        <v>1547</v>
      </c>
      <c r="C374">
        <f t="shared" si="51"/>
        <v>1473.7759119027996</v>
      </c>
      <c r="D374">
        <f t="shared" si="46"/>
        <v>676.29994414133921</v>
      </c>
      <c r="E374">
        <f t="shared" si="47"/>
        <v>73.224088097200365</v>
      </c>
      <c r="F374">
        <f t="shared" si="52"/>
        <v>1.1561140908186512E-23</v>
      </c>
      <c r="G374">
        <f t="shared" si="52"/>
        <v>5.4377115608096682</v>
      </c>
      <c r="H374">
        <f t="shared" si="52"/>
        <v>97.032254982014123</v>
      </c>
      <c r="I374">
        <f t="shared" si="52"/>
        <v>0</v>
      </c>
      <c r="J374">
        <f t="shared" si="52"/>
        <v>0</v>
      </c>
      <c r="K374">
        <f t="shared" si="48"/>
        <v>102.4699665428238</v>
      </c>
      <c r="L374">
        <f t="shared" si="49"/>
        <v>-29.245878445623433</v>
      </c>
      <c r="M374">
        <f t="shared" si="50"/>
        <v>855.32140605618133</v>
      </c>
    </row>
    <row r="375" spans="1:13" x14ac:dyDescent="0.3">
      <c r="A375">
        <v>553.04999999999995</v>
      </c>
      <c r="B375" s="4">
        <v>1542</v>
      </c>
      <c r="C375">
        <f t="shared" si="51"/>
        <v>1473.0051836884159</v>
      </c>
      <c r="D375">
        <f t="shared" si="46"/>
        <v>676.24994414133926</v>
      </c>
      <c r="E375">
        <f t="shared" si="47"/>
        <v>68.994816311584145</v>
      </c>
      <c r="F375">
        <f t="shared" si="52"/>
        <v>6.7778547162372202E-24</v>
      </c>
      <c r="G375">
        <f t="shared" si="52"/>
        <v>4.6407089686871208</v>
      </c>
      <c r="H375">
        <f t="shared" si="52"/>
        <v>87.538755675520306</v>
      </c>
      <c r="I375">
        <f t="shared" si="52"/>
        <v>0</v>
      </c>
      <c r="J375">
        <f t="shared" si="52"/>
        <v>0</v>
      </c>
      <c r="K375">
        <f t="shared" si="48"/>
        <v>92.179464644207428</v>
      </c>
      <c r="L375">
        <f t="shared" si="49"/>
        <v>-23.184648332623283</v>
      </c>
      <c r="M375">
        <f t="shared" si="50"/>
        <v>537.5279183074116</v>
      </c>
    </row>
    <row r="376" spans="1:13" x14ac:dyDescent="0.3">
      <c r="A376">
        <v>553.1</v>
      </c>
      <c r="B376" s="4">
        <v>1505</v>
      </c>
      <c r="C376">
        <f t="shared" si="51"/>
        <v>1472.2344554740321</v>
      </c>
      <c r="D376">
        <f t="shared" si="46"/>
        <v>676.19994414133907</v>
      </c>
      <c r="E376">
        <f t="shared" si="47"/>
        <v>32.765544525967925</v>
      </c>
      <c r="F376">
        <f t="shared" si="52"/>
        <v>3.9644840710755796E-24</v>
      </c>
      <c r="G376">
        <f t="shared" si="52"/>
        <v>3.9503815914839038</v>
      </c>
      <c r="H376">
        <f t="shared" si="52"/>
        <v>78.673218243198335</v>
      </c>
      <c r="I376">
        <f t="shared" si="52"/>
        <v>0</v>
      </c>
      <c r="J376">
        <f t="shared" si="52"/>
        <v>0</v>
      </c>
      <c r="K376">
        <f t="shared" si="48"/>
        <v>82.623599834682238</v>
      </c>
      <c r="L376">
        <f t="shared" si="49"/>
        <v>-49.858055308714313</v>
      </c>
      <c r="M376">
        <f t="shared" si="50"/>
        <v>2485.8256791668155</v>
      </c>
    </row>
    <row r="377" spans="1:13" x14ac:dyDescent="0.3">
      <c r="A377">
        <v>553.15</v>
      </c>
      <c r="B377" s="4">
        <v>1515</v>
      </c>
      <c r="C377">
        <f t="shared" si="51"/>
        <v>1471.4637272596483</v>
      </c>
      <c r="D377">
        <f t="shared" si="46"/>
        <v>676.14994414133912</v>
      </c>
      <c r="E377">
        <f t="shared" si="47"/>
        <v>43.536272740351706</v>
      </c>
      <c r="F377">
        <f t="shared" si="52"/>
        <v>2.3135770083158451E-24</v>
      </c>
      <c r="G377">
        <f t="shared" si="52"/>
        <v>3.3541332584953967</v>
      </c>
      <c r="H377">
        <f t="shared" si="52"/>
        <v>70.436175225283648</v>
      </c>
      <c r="I377">
        <f t="shared" si="52"/>
        <v>0</v>
      </c>
      <c r="J377">
        <f t="shared" si="52"/>
        <v>0</v>
      </c>
      <c r="K377">
        <f t="shared" si="48"/>
        <v>73.790308483779043</v>
      </c>
      <c r="L377">
        <f t="shared" si="49"/>
        <v>-30.254035743427337</v>
      </c>
      <c r="M377">
        <f t="shared" si="50"/>
        <v>915.30667876457892</v>
      </c>
    </row>
    <row r="378" spans="1:13" x14ac:dyDescent="0.3">
      <c r="A378">
        <v>553.20000000000005</v>
      </c>
      <c r="B378" s="4">
        <v>1552</v>
      </c>
      <c r="C378">
        <f t="shared" si="51"/>
        <v>1470.6929990452645</v>
      </c>
      <c r="D378">
        <f t="shared" si="46"/>
        <v>676.09994414133917</v>
      </c>
      <c r="E378">
        <f t="shared" si="47"/>
        <v>81.307000954735486</v>
      </c>
      <c r="F378">
        <f t="shared" si="52"/>
        <v>1.3470511995691287E-24</v>
      </c>
      <c r="G378">
        <f t="shared" si="52"/>
        <v>2.840587201702141</v>
      </c>
      <c r="H378">
        <f t="shared" si="52"/>
        <v>62.821299616475727</v>
      </c>
      <c r="I378">
        <f t="shared" si="52"/>
        <v>0</v>
      </c>
      <c r="J378">
        <f t="shared" si="52"/>
        <v>0</v>
      </c>
      <c r="K378">
        <f t="shared" si="48"/>
        <v>65.661886818177862</v>
      </c>
      <c r="L378">
        <f t="shared" si="49"/>
        <v>15.645114136557623</v>
      </c>
      <c r="M378">
        <f t="shared" si="50"/>
        <v>244.7695963459152</v>
      </c>
    </row>
    <row r="379" spans="1:13" x14ac:dyDescent="0.3">
      <c r="A379">
        <v>553.25</v>
      </c>
      <c r="B379" s="4">
        <v>1509</v>
      </c>
      <c r="C379">
        <f t="shared" si="51"/>
        <v>1469.9222708308807</v>
      </c>
      <c r="D379">
        <f t="shared" si="46"/>
        <v>676.04994414133921</v>
      </c>
      <c r="E379">
        <f t="shared" si="47"/>
        <v>39.077729169119266</v>
      </c>
      <c r="F379">
        <f t="shared" si="52"/>
        <v>7.8250497421821499E-25</v>
      </c>
      <c r="G379">
        <f t="shared" si="52"/>
        <v>2.3995095782961839</v>
      </c>
      <c r="H379">
        <f t="shared" si="52"/>
        <v>55.816213388459616</v>
      </c>
      <c r="I379">
        <f t="shared" si="52"/>
        <v>0</v>
      </c>
      <c r="J379">
        <f t="shared" si="52"/>
        <v>0</v>
      </c>
      <c r="K379">
        <f t="shared" si="48"/>
        <v>58.215722966755798</v>
      </c>
      <c r="L379">
        <f t="shared" si="49"/>
        <v>-19.137993797636533</v>
      </c>
      <c r="M379">
        <f t="shared" si="50"/>
        <v>366.26280659837437</v>
      </c>
    </row>
    <row r="380" spans="1:13" x14ac:dyDescent="0.3">
      <c r="A380">
        <v>553.29999999999995</v>
      </c>
      <c r="B380" s="4">
        <v>1516</v>
      </c>
      <c r="C380">
        <f t="shared" si="51"/>
        <v>1469.151542616497</v>
      </c>
      <c r="D380">
        <f t="shared" si="46"/>
        <v>675.99994414133926</v>
      </c>
      <c r="E380">
        <f t="shared" si="47"/>
        <v>46.848457383503046</v>
      </c>
      <c r="F380">
        <f t="shared" si="52"/>
        <v>4.5351637396742468E-25</v>
      </c>
      <c r="G380">
        <f t="shared" si="52"/>
        <v>2.0217311315636186</v>
      </c>
      <c r="H380">
        <f t="shared" si="52"/>
        <v>49.403318962032571</v>
      </c>
      <c r="I380">
        <f t="shared" si="52"/>
        <v>0</v>
      </c>
      <c r="J380">
        <f t="shared" si="52"/>
        <v>0</v>
      </c>
      <c r="K380">
        <f t="shared" si="48"/>
        <v>51.425050093596191</v>
      </c>
      <c r="L380">
        <f t="shared" si="49"/>
        <v>-4.5765927100931449</v>
      </c>
      <c r="M380">
        <f t="shared" si="50"/>
        <v>20.945200834077717</v>
      </c>
    </row>
    <row r="381" spans="1:13" x14ac:dyDescent="0.3">
      <c r="A381">
        <v>553.35</v>
      </c>
      <c r="B381" s="4">
        <v>1472</v>
      </c>
      <c r="C381">
        <f t="shared" si="51"/>
        <v>1468.3808144021132</v>
      </c>
      <c r="D381">
        <f t="shared" si="46"/>
        <v>675.94994414133907</v>
      </c>
      <c r="E381">
        <f t="shared" si="47"/>
        <v>3.6191855978868261</v>
      </c>
      <c r="F381">
        <f t="shared" si="52"/>
        <v>2.6224166709672845E-25</v>
      </c>
      <c r="G381">
        <f t="shared" si="52"/>
        <v>1.6990683821499748</v>
      </c>
      <c r="H381">
        <f t="shared" si="52"/>
        <v>43.560633231283255</v>
      </c>
      <c r="I381">
        <f t="shared" si="52"/>
        <v>0</v>
      </c>
      <c r="J381">
        <f t="shared" si="52"/>
        <v>0</v>
      </c>
      <c r="K381">
        <f t="shared" si="48"/>
        <v>45.259701613433229</v>
      </c>
      <c r="L381">
        <f t="shared" si="49"/>
        <v>-41.640516015546403</v>
      </c>
      <c r="M381">
        <f t="shared" si="50"/>
        <v>1733.9325740409765</v>
      </c>
    </row>
    <row r="382" spans="1:13" x14ac:dyDescent="0.3">
      <c r="A382">
        <v>553.4</v>
      </c>
      <c r="B382" s="4">
        <v>1555</v>
      </c>
      <c r="C382">
        <f t="shared" si="51"/>
        <v>1467.6100861877294</v>
      </c>
      <c r="D382">
        <f t="shared" si="46"/>
        <v>675.89994414133912</v>
      </c>
      <c r="E382">
        <f t="shared" si="47"/>
        <v>87.389913812270606</v>
      </c>
      <c r="F382">
        <f t="shared" si="52"/>
        <v>1.5129106611344745E-25</v>
      </c>
      <c r="G382">
        <f t="shared" si="52"/>
        <v>1.4242455351143226</v>
      </c>
      <c r="H382">
        <f t="shared" si="52"/>
        <v>38.262605913284844</v>
      </c>
      <c r="I382">
        <f t="shared" si="52"/>
        <v>0</v>
      </c>
      <c r="J382">
        <f t="shared" si="52"/>
        <v>0</v>
      </c>
      <c r="K382">
        <f t="shared" si="48"/>
        <v>39.686851448399167</v>
      </c>
      <c r="L382">
        <f t="shared" si="49"/>
        <v>47.703062363871439</v>
      </c>
      <c r="M382">
        <f t="shared" si="50"/>
        <v>2275.5821588914077</v>
      </c>
    </row>
    <row r="383" spans="1:13" x14ac:dyDescent="0.3">
      <c r="A383">
        <v>553.45000000000005</v>
      </c>
      <c r="B383" s="4">
        <v>1478</v>
      </c>
      <c r="C383">
        <f t="shared" si="51"/>
        <v>1466.8393579733456</v>
      </c>
      <c r="D383">
        <f t="shared" si="46"/>
        <v>675.84994414133917</v>
      </c>
      <c r="E383">
        <f t="shared" si="47"/>
        <v>11.160642026654386</v>
      </c>
      <c r="F383">
        <f t="shared" si="52"/>
        <v>8.7081866720281719E-26</v>
      </c>
      <c r="G383">
        <f t="shared" si="52"/>
        <v>1.1908180912804491</v>
      </c>
      <c r="H383">
        <f t="shared" si="52"/>
        <v>33.480906448043946</v>
      </c>
      <c r="I383">
        <f t="shared" si="52"/>
        <v>0</v>
      </c>
      <c r="J383">
        <f t="shared" si="52"/>
        <v>0</v>
      </c>
      <c r="K383">
        <f t="shared" si="48"/>
        <v>34.671724539324394</v>
      </c>
      <c r="L383">
        <f t="shared" si="49"/>
        <v>-23.511082512670008</v>
      </c>
      <c r="M383">
        <f t="shared" si="50"/>
        <v>552.77100091757745</v>
      </c>
    </row>
    <row r="384" spans="1:13" x14ac:dyDescent="0.3">
      <c r="A384">
        <v>553.5</v>
      </c>
      <c r="B384" s="4">
        <v>1372</v>
      </c>
      <c r="C384">
        <f t="shared" si="51"/>
        <v>1466.0686297589618</v>
      </c>
      <c r="D384">
        <f t="shared" si="46"/>
        <v>675.79994414133921</v>
      </c>
      <c r="E384">
        <f t="shared" si="47"/>
        <v>-94.068629758961833</v>
      </c>
      <c r="F384">
        <f t="shared" si="52"/>
        <v>5.0008639294797329E-26</v>
      </c>
      <c r="G384">
        <f t="shared" si="52"/>
        <v>0.99309896695110456</v>
      </c>
      <c r="H384">
        <f t="shared" si="52"/>
        <v>29.185166296225329</v>
      </c>
      <c r="I384">
        <f t="shared" si="52"/>
        <v>0</v>
      </c>
      <c r="J384">
        <f t="shared" si="52"/>
        <v>0</v>
      </c>
      <c r="K384">
        <f t="shared" si="48"/>
        <v>30.178265263176435</v>
      </c>
      <c r="L384">
        <f t="shared" si="49"/>
        <v>-124.24689502213826</v>
      </c>
      <c r="M384">
        <f t="shared" si="50"/>
        <v>15437.290922642245</v>
      </c>
    </row>
    <row r="385" spans="1:13" x14ac:dyDescent="0.3">
      <c r="A385">
        <v>553.54999999999995</v>
      </c>
      <c r="B385" s="4">
        <v>1480</v>
      </c>
      <c r="C385">
        <f t="shared" si="51"/>
        <v>1465.2979015445781</v>
      </c>
      <c r="D385">
        <f t="shared" si="46"/>
        <v>675.74994414133926</v>
      </c>
      <c r="E385">
        <f t="shared" si="47"/>
        <v>14.702098455421947</v>
      </c>
      <c r="F385">
        <f t="shared" si="52"/>
        <v>2.8652677142337513E-26</v>
      </c>
      <c r="G385">
        <f t="shared" si="52"/>
        <v>0.82608775582055904</v>
      </c>
      <c r="H385">
        <f t="shared" si="52"/>
        <v>25.343666169177808</v>
      </c>
      <c r="I385">
        <f t="shared" si="52"/>
        <v>0</v>
      </c>
      <c r="J385">
        <f t="shared" si="52"/>
        <v>0</v>
      </c>
      <c r="K385">
        <f t="shared" si="48"/>
        <v>26.169753924998368</v>
      </c>
      <c r="L385">
        <f t="shared" si="49"/>
        <v>-11.467655469576421</v>
      </c>
      <c r="M385">
        <f t="shared" si="50"/>
        <v>131.50712196890601</v>
      </c>
    </row>
    <row r="386" spans="1:13" x14ac:dyDescent="0.3">
      <c r="A386">
        <v>553.6</v>
      </c>
      <c r="B386" s="4">
        <v>1501</v>
      </c>
      <c r="C386">
        <f t="shared" si="51"/>
        <v>1464.5271733301943</v>
      </c>
      <c r="D386">
        <f t="shared" si="46"/>
        <v>675.69994414133907</v>
      </c>
      <c r="E386">
        <f t="shared" si="47"/>
        <v>36.472826669805727</v>
      </c>
      <c r="F386">
        <f t="shared" si="52"/>
        <v>1.6379032147224981E-26</v>
      </c>
      <c r="G386">
        <f t="shared" si="52"/>
        <v>0.68540361237921288</v>
      </c>
      <c r="H386">
        <f t="shared" si="52"/>
        <v>21.923960386282232</v>
      </c>
      <c r="I386">
        <f t="shared" si="52"/>
        <v>0</v>
      </c>
      <c r="J386">
        <f t="shared" si="52"/>
        <v>0</v>
      </c>
      <c r="K386">
        <f t="shared" si="48"/>
        <v>22.609363998661443</v>
      </c>
      <c r="L386">
        <f t="shared" si="49"/>
        <v>13.863462671144283</v>
      </c>
      <c r="M386">
        <f t="shared" si="50"/>
        <v>192.19559723421099</v>
      </c>
    </row>
    <row r="387" spans="1:13" x14ac:dyDescent="0.3">
      <c r="A387">
        <v>553.65</v>
      </c>
      <c r="B387" s="4">
        <v>1419</v>
      </c>
      <c r="C387">
        <f t="shared" si="51"/>
        <v>1463.7564451158105</v>
      </c>
      <c r="D387">
        <f t="shared" si="46"/>
        <v>675.64994414133912</v>
      </c>
      <c r="E387">
        <f t="shared" si="47"/>
        <v>-44.756445115810493</v>
      </c>
      <c r="F387">
        <f t="shared" si="52"/>
        <v>9.3414463769920798E-27</v>
      </c>
      <c r="G387">
        <f t="shared" si="52"/>
        <v>0.56722209784947752</v>
      </c>
      <c r="H387">
        <f t="shared" si="52"/>
        <v>18.893433104820335</v>
      </c>
      <c r="I387">
        <f t="shared" si="52"/>
        <v>0</v>
      </c>
      <c r="J387">
        <f t="shared" si="52"/>
        <v>0</v>
      </c>
      <c r="K387">
        <f t="shared" si="48"/>
        <v>19.460655202669813</v>
      </c>
      <c r="L387">
        <f t="shared" si="49"/>
        <v>-64.217100318480306</v>
      </c>
      <c r="M387">
        <f t="shared" si="50"/>
        <v>4123.8359733137631</v>
      </c>
    </row>
    <row r="388" spans="1:13" x14ac:dyDescent="0.3">
      <c r="A388">
        <v>553.70000000000005</v>
      </c>
      <c r="B388" s="4">
        <v>1422</v>
      </c>
      <c r="C388">
        <f t="shared" si="51"/>
        <v>1462.9857169014249</v>
      </c>
      <c r="D388">
        <f t="shared" si="46"/>
        <v>675.59994414133917</v>
      </c>
      <c r="E388">
        <f t="shared" si="47"/>
        <v>-40.985716901424894</v>
      </c>
      <c r="F388">
        <f t="shared" si="52"/>
        <v>5.3154847404993115E-27</v>
      </c>
      <c r="G388">
        <f t="shared" si="52"/>
        <v>0.46821620797692015</v>
      </c>
      <c r="H388">
        <f t="shared" si="52"/>
        <v>16.219783540255886</v>
      </c>
      <c r="I388">
        <f t="shared" si="52"/>
        <v>0</v>
      </c>
      <c r="J388">
        <f t="shared" si="52"/>
        <v>0</v>
      </c>
      <c r="K388">
        <f t="shared" si="48"/>
        <v>16.687999748232805</v>
      </c>
      <c r="L388">
        <f t="shared" si="49"/>
        <v>-57.673716649657699</v>
      </c>
      <c r="M388">
        <f t="shared" si="50"/>
        <v>3326.2575921850039</v>
      </c>
    </row>
    <row r="389" spans="1:13" x14ac:dyDescent="0.3">
      <c r="A389">
        <v>553.75</v>
      </c>
      <c r="B389" s="4">
        <v>1416</v>
      </c>
      <c r="C389">
        <f t="shared" si="51"/>
        <v>1462.2149886870429</v>
      </c>
      <c r="D389">
        <f t="shared" si="46"/>
        <v>675.54994414133921</v>
      </c>
      <c r="E389">
        <f t="shared" si="47"/>
        <v>-46.214988687042933</v>
      </c>
      <c r="F389">
        <f t="shared" si="52"/>
        <v>3.0176890504082894E-27</v>
      </c>
      <c r="G389">
        <f t="shared" si="52"/>
        <v>0.38550169665963557</v>
      </c>
      <c r="H389">
        <f t="shared" si="52"/>
        <v>13.871439438381048</v>
      </c>
      <c r="I389">
        <f t="shared" si="52"/>
        <v>0</v>
      </c>
      <c r="J389">
        <f t="shared" si="52"/>
        <v>0</v>
      </c>
      <c r="K389">
        <f t="shared" si="48"/>
        <v>14.256941135040684</v>
      </c>
      <c r="L389">
        <f t="shared" si="49"/>
        <v>-60.471929822083617</v>
      </c>
      <c r="M389">
        <f t="shared" si="50"/>
        <v>3656.8542964070057</v>
      </c>
    </row>
    <row r="390" spans="1:13" x14ac:dyDescent="0.3">
      <c r="A390">
        <v>553.79999999999995</v>
      </c>
      <c r="B390" s="4">
        <v>1426</v>
      </c>
      <c r="C390">
        <f t="shared" si="51"/>
        <v>1461.4442604726592</v>
      </c>
      <c r="D390">
        <f t="shared" si="46"/>
        <v>675.49994414133926</v>
      </c>
      <c r="E390">
        <f t="shared" si="47"/>
        <v>-35.444260472659153</v>
      </c>
      <c r="F390">
        <f t="shared" si="52"/>
        <v>1.7092632654043808E-27</v>
      </c>
      <c r="G390">
        <f t="shared" si="52"/>
        <v>0.31658671980388853</v>
      </c>
      <c r="H390">
        <f t="shared" si="52"/>
        <v>11.817899935667606</v>
      </c>
      <c r="I390">
        <f t="shared" si="52"/>
        <v>0</v>
      </c>
      <c r="J390">
        <f t="shared" si="52"/>
        <v>0</v>
      </c>
      <c r="K390">
        <f t="shared" si="48"/>
        <v>12.134486655471495</v>
      </c>
      <c r="L390">
        <f t="shared" si="49"/>
        <v>-47.578747128130644</v>
      </c>
      <c r="M390">
        <f t="shared" si="50"/>
        <v>2263.7371782825999</v>
      </c>
    </row>
    <row r="391" spans="1:13" x14ac:dyDescent="0.3">
      <c r="A391">
        <v>553.85</v>
      </c>
      <c r="B391" s="4">
        <v>1486</v>
      </c>
      <c r="C391">
        <f t="shared" si="51"/>
        <v>1460.6735322582754</v>
      </c>
      <c r="D391">
        <f t="shared" si="46"/>
        <v>675.44994414133907</v>
      </c>
      <c r="E391">
        <f t="shared" si="47"/>
        <v>25.326467741724628</v>
      </c>
      <c r="F391">
        <f t="shared" si="52"/>
        <v>9.6593141726440627E-28</v>
      </c>
      <c r="G391">
        <f t="shared" si="52"/>
        <v>0.25932574920165802</v>
      </c>
      <c r="H391">
        <f t="shared" si="52"/>
        <v>10.030010529214238</v>
      </c>
      <c r="I391">
        <f t="shared" si="52"/>
        <v>0</v>
      </c>
      <c r="J391">
        <f t="shared" si="52"/>
        <v>0</v>
      </c>
      <c r="K391">
        <f t="shared" si="48"/>
        <v>10.289336278415895</v>
      </c>
      <c r="L391">
        <f t="shared" si="49"/>
        <v>15.037131463308732</v>
      </c>
      <c r="M391">
        <f t="shared" si="50"/>
        <v>226.1153226448294</v>
      </c>
    </row>
    <row r="392" spans="1:13" x14ac:dyDescent="0.3">
      <c r="A392">
        <v>553.9</v>
      </c>
      <c r="B392" s="4">
        <v>1476</v>
      </c>
      <c r="C392">
        <f t="shared" si="51"/>
        <v>1459.9028040438916</v>
      </c>
      <c r="D392">
        <f t="shared" si="46"/>
        <v>675.39994414133912</v>
      </c>
      <c r="E392">
        <f t="shared" si="47"/>
        <v>16.097195956108408</v>
      </c>
      <c r="F392">
        <f t="shared" si="52"/>
        <v>5.446110958932423E-28</v>
      </c>
      <c r="G392">
        <f t="shared" si="52"/>
        <v>0.21187764555242666</v>
      </c>
      <c r="H392">
        <f t="shared" si="52"/>
        <v>8.4801741619488578</v>
      </c>
      <c r="I392">
        <f t="shared" si="52"/>
        <v>0</v>
      </c>
      <c r="J392">
        <f t="shared" si="52"/>
        <v>0</v>
      </c>
      <c r="K392">
        <f t="shared" si="48"/>
        <v>8.6920518075012847</v>
      </c>
      <c r="L392">
        <f t="shared" si="49"/>
        <v>7.405144148607123</v>
      </c>
      <c r="M392">
        <f t="shared" si="50"/>
        <v>54.836159861650316</v>
      </c>
    </row>
    <row r="393" spans="1:13" x14ac:dyDescent="0.3">
      <c r="A393">
        <v>553.95000000000005</v>
      </c>
      <c r="B393" s="4">
        <v>1445</v>
      </c>
      <c r="C393">
        <f t="shared" si="51"/>
        <v>1459.132075829506</v>
      </c>
      <c r="D393">
        <f t="shared" ref="D393:D456" si="53">$E$4-A393-$N$7</f>
        <v>675.34994414133917</v>
      </c>
      <c r="E393">
        <f t="shared" ref="E393:E456" si="54">B393-C393</f>
        <v>-14.132075829505993</v>
      </c>
      <c r="F393">
        <f t="shared" si="52"/>
        <v>3.0635822150099512E-28</v>
      </c>
      <c r="G393">
        <f t="shared" si="52"/>
        <v>0.17266773183774861</v>
      </c>
      <c r="H393">
        <f t="shared" si="52"/>
        <v>7.1425034147686857</v>
      </c>
      <c r="I393">
        <f t="shared" si="52"/>
        <v>0</v>
      </c>
      <c r="J393">
        <f t="shared" si="52"/>
        <v>0</v>
      </c>
      <c r="K393">
        <f t="shared" ref="K393:K456" si="55">F393+G393+H393+I393+J393</f>
        <v>7.315171146606434</v>
      </c>
      <c r="L393">
        <f t="shared" ref="L393:L456" si="56">E393-K393</f>
        <v>-21.447246976112428</v>
      </c>
      <c r="M393">
        <f t="shared" ref="M393:M456" si="57">(L393)^2</f>
        <v>459.98440285436368</v>
      </c>
    </row>
    <row r="394" spans="1:13" x14ac:dyDescent="0.3">
      <c r="A394">
        <v>554</v>
      </c>
      <c r="B394" s="4">
        <v>1343</v>
      </c>
      <c r="C394">
        <f t="shared" si="51"/>
        <v>1458.361347615124</v>
      </c>
      <c r="D394">
        <f t="shared" si="53"/>
        <v>675.29994414133921</v>
      </c>
      <c r="E394">
        <f t="shared" si="54"/>
        <v>-115.36134761512403</v>
      </c>
      <c r="F394">
        <f t="shared" si="52"/>
        <v>1.7193941890470944E-28</v>
      </c>
      <c r="G394">
        <f t="shared" si="52"/>
        <v>0.14035367185411982</v>
      </c>
      <c r="H394">
        <f t="shared" si="52"/>
        <v>5.9929194979872866</v>
      </c>
      <c r="I394">
        <f t="shared" si="52"/>
        <v>0</v>
      </c>
      <c r="J394">
        <f t="shared" si="52"/>
        <v>0</v>
      </c>
      <c r="K394">
        <f t="shared" si="55"/>
        <v>6.1332731698414067</v>
      </c>
      <c r="L394">
        <f t="shared" si="56"/>
        <v>-121.49462078496543</v>
      </c>
      <c r="M394">
        <f t="shared" si="57"/>
        <v>14760.942879682554</v>
      </c>
    </row>
    <row r="395" spans="1:13" x14ac:dyDescent="0.3">
      <c r="A395">
        <v>554.04999999999995</v>
      </c>
      <c r="B395" s="4">
        <v>1379</v>
      </c>
      <c r="C395">
        <f t="shared" si="51"/>
        <v>1457.5906194007403</v>
      </c>
      <c r="D395">
        <f t="shared" si="53"/>
        <v>675.24994414133926</v>
      </c>
      <c r="E395">
        <f t="shared" si="54"/>
        <v>-78.590619400740252</v>
      </c>
      <c r="F395">
        <f t="shared" si="52"/>
        <v>9.6277372700226111E-29</v>
      </c>
      <c r="G395">
        <f t="shared" si="52"/>
        <v>0.11379493248122087</v>
      </c>
      <c r="H395">
        <f t="shared" si="52"/>
        <v>5.0092041693844065</v>
      </c>
      <c r="I395">
        <f t="shared" si="52"/>
        <v>0</v>
      </c>
      <c r="J395">
        <f t="shared" si="52"/>
        <v>0</v>
      </c>
      <c r="K395">
        <f t="shared" si="55"/>
        <v>5.1229991018656271</v>
      </c>
      <c r="L395">
        <f t="shared" si="56"/>
        <v>-83.713618502605883</v>
      </c>
      <c r="M395">
        <f t="shared" si="57"/>
        <v>7007.9699227998381</v>
      </c>
    </row>
    <row r="396" spans="1:13" x14ac:dyDescent="0.3">
      <c r="A396">
        <v>554.1</v>
      </c>
      <c r="B396" s="4">
        <v>1456</v>
      </c>
      <c r="C396">
        <f t="shared" si="51"/>
        <v>1456.8198911863565</v>
      </c>
      <c r="D396">
        <f t="shared" si="53"/>
        <v>675.19994414133907</v>
      </c>
      <c r="E396">
        <f t="shared" si="54"/>
        <v>-0.81989118635647174</v>
      </c>
      <c r="F396">
        <f t="shared" si="52"/>
        <v>5.3786819784842565E-29</v>
      </c>
      <c r="G396">
        <f t="shared" si="52"/>
        <v>9.2025590936537546E-2</v>
      </c>
      <c r="H396">
        <f t="shared" si="52"/>
        <v>4.1710109030918963</v>
      </c>
      <c r="I396">
        <f t="shared" si="52"/>
        <v>0</v>
      </c>
      <c r="J396">
        <f t="shared" si="52"/>
        <v>0</v>
      </c>
      <c r="K396">
        <f t="shared" si="55"/>
        <v>4.2630364940284338</v>
      </c>
      <c r="L396">
        <f t="shared" si="56"/>
        <v>-5.0829276803849055</v>
      </c>
      <c r="M396">
        <f t="shared" si="57"/>
        <v>25.836153804023077</v>
      </c>
    </row>
    <row r="397" spans="1:13" x14ac:dyDescent="0.3">
      <c r="A397">
        <v>554.15</v>
      </c>
      <c r="B397" s="4">
        <v>1365</v>
      </c>
      <c r="C397">
        <f t="shared" si="51"/>
        <v>1456.0491629719727</v>
      </c>
      <c r="D397">
        <f t="shared" si="53"/>
        <v>675.14994414133912</v>
      </c>
      <c r="E397">
        <f t="shared" si="54"/>
        <v>-91.049162971972692</v>
      </c>
      <c r="F397">
        <f t="shared" si="52"/>
        <v>2.9979912709670153E-29</v>
      </c>
      <c r="G397">
        <f t="shared" si="52"/>
        <v>7.423023854993753E-2</v>
      </c>
      <c r="H397">
        <f t="shared" si="52"/>
        <v>3.4598416227843343</v>
      </c>
      <c r="I397">
        <f t="shared" si="52"/>
        <v>0</v>
      </c>
      <c r="J397">
        <f t="shared" si="52"/>
        <v>0</v>
      </c>
      <c r="K397">
        <f t="shared" si="55"/>
        <v>3.5340718613342719</v>
      </c>
      <c r="L397">
        <f t="shared" si="56"/>
        <v>-94.58323483330696</v>
      </c>
      <c r="M397">
        <f t="shared" si="57"/>
        <v>8945.9883115324919</v>
      </c>
    </row>
    <row r="398" spans="1:13" x14ac:dyDescent="0.3">
      <c r="A398">
        <v>554.20000000000005</v>
      </c>
      <c r="B398" s="4">
        <v>1403</v>
      </c>
      <c r="C398">
        <f t="shared" si="51"/>
        <v>1455.2784347575871</v>
      </c>
      <c r="D398">
        <f t="shared" si="53"/>
        <v>675.09994414133917</v>
      </c>
      <c r="E398">
        <f t="shared" si="54"/>
        <v>-52.278434757587092</v>
      </c>
      <c r="F398">
        <f t="shared" si="52"/>
        <v>1.6672000779941266E-29</v>
      </c>
      <c r="G398">
        <f t="shared" si="52"/>
        <v>5.9722729276496703E-2</v>
      </c>
      <c r="H398">
        <f t="shared" si="52"/>
        <v>2.8589951276616579</v>
      </c>
      <c r="I398">
        <f t="shared" si="52"/>
        <v>0</v>
      </c>
      <c r="J398">
        <f t="shared" si="52"/>
        <v>0</v>
      </c>
      <c r="K398">
        <f t="shared" si="55"/>
        <v>2.9187178569381547</v>
      </c>
      <c r="L398">
        <f t="shared" si="56"/>
        <v>-55.197152614525244</v>
      </c>
      <c r="M398">
        <f t="shared" si="57"/>
        <v>3046.7256567511909</v>
      </c>
    </row>
    <row r="399" spans="1:13" x14ac:dyDescent="0.3">
      <c r="A399">
        <v>554.25</v>
      </c>
      <c r="B399" s="4">
        <v>1424</v>
      </c>
      <c r="C399">
        <f t="shared" si="51"/>
        <v>1454.5077065432051</v>
      </c>
      <c r="D399">
        <f t="shared" si="53"/>
        <v>675.04994414133921</v>
      </c>
      <c r="E399">
        <f t="shared" si="54"/>
        <v>-30.507706543205131</v>
      </c>
      <c r="F399">
        <f t="shared" si="52"/>
        <v>9.2501322215614245E-30</v>
      </c>
      <c r="G399">
        <f t="shared" si="52"/>
        <v>4.7927523124141232E-2</v>
      </c>
      <c r="H399">
        <f t="shared" si="52"/>
        <v>2.3534930147734849</v>
      </c>
      <c r="I399">
        <f t="shared" si="52"/>
        <v>0</v>
      </c>
      <c r="J399">
        <f t="shared" si="52"/>
        <v>0</v>
      </c>
      <c r="K399">
        <f t="shared" si="55"/>
        <v>2.4014205378976263</v>
      </c>
      <c r="L399">
        <f t="shared" si="56"/>
        <v>-32.90912708110276</v>
      </c>
      <c r="M399">
        <f t="shared" si="57"/>
        <v>1083.010645240171</v>
      </c>
    </row>
    <row r="400" spans="1:13" x14ac:dyDescent="0.3">
      <c r="A400">
        <v>554.29999999999995</v>
      </c>
      <c r="B400" s="4">
        <v>1379</v>
      </c>
      <c r="C400">
        <f t="shared" si="51"/>
        <v>1453.7369783288214</v>
      </c>
      <c r="D400">
        <f t="shared" si="53"/>
        <v>674.99994414133926</v>
      </c>
      <c r="E400">
        <f t="shared" si="54"/>
        <v>-74.736978328821351</v>
      </c>
      <c r="F400">
        <f t="shared" si="52"/>
        <v>5.1204840772966306E-30</v>
      </c>
      <c r="G400">
        <f t="shared" si="52"/>
        <v>3.8363380851351193E-2</v>
      </c>
      <c r="H400">
        <f t="shared" si="52"/>
        <v>1.9299884691996292</v>
      </c>
      <c r="I400">
        <f t="shared" si="52"/>
        <v>0</v>
      </c>
      <c r="J400">
        <f t="shared" si="52"/>
        <v>0</v>
      </c>
      <c r="K400">
        <f t="shared" si="55"/>
        <v>1.9683518500509805</v>
      </c>
      <c r="L400">
        <f t="shared" si="56"/>
        <v>-76.70533017887233</v>
      </c>
      <c r="M400">
        <f t="shared" si="57"/>
        <v>5883.7076778498222</v>
      </c>
    </row>
    <row r="401" spans="1:13" x14ac:dyDescent="0.3">
      <c r="A401">
        <v>554.35</v>
      </c>
      <c r="B401" s="4">
        <v>1397</v>
      </c>
      <c r="C401">
        <f t="shared" si="51"/>
        <v>1452.9662501144376</v>
      </c>
      <c r="D401">
        <f t="shared" si="53"/>
        <v>674.94994414133907</v>
      </c>
      <c r="E401">
        <f t="shared" si="54"/>
        <v>-55.966250114437571</v>
      </c>
      <c r="F401">
        <f t="shared" si="52"/>
        <v>2.8279840788796099E-30</v>
      </c>
      <c r="G401">
        <f t="shared" si="52"/>
        <v>3.0629175762136657E-2</v>
      </c>
      <c r="H401">
        <f t="shared" si="52"/>
        <v>1.5766627864150859</v>
      </c>
      <c r="I401">
        <f t="shared" si="52"/>
        <v>0</v>
      </c>
      <c r="J401">
        <f t="shared" si="52"/>
        <v>0</v>
      </c>
      <c r="K401">
        <f t="shared" si="55"/>
        <v>1.6072919621772226</v>
      </c>
      <c r="L401">
        <f t="shared" si="56"/>
        <v>-57.573542076614793</v>
      </c>
      <c r="M401">
        <f t="shared" si="57"/>
        <v>3314.7127472477341</v>
      </c>
    </row>
    <row r="402" spans="1:13" x14ac:dyDescent="0.3">
      <c r="A402">
        <v>554.4</v>
      </c>
      <c r="B402" s="4">
        <v>1301</v>
      </c>
      <c r="C402">
        <f t="shared" si="51"/>
        <v>1452.1955219000538</v>
      </c>
      <c r="D402">
        <f t="shared" si="53"/>
        <v>674.89994414133912</v>
      </c>
      <c r="E402">
        <f t="shared" si="54"/>
        <v>-151.19552190005379</v>
      </c>
      <c r="F402">
        <f t="shared" si="52"/>
        <v>1.5582809483408031E-30</v>
      </c>
      <c r="G402">
        <f t="shared" si="52"/>
        <v>2.4391600348686947E-2</v>
      </c>
      <c r="H402">
        <f t="shared" si="52"/>
        <v>1.2831139372412221</v>
      </c>
      <c r="I402">
        <f t="shared" si="52"/>
        <v>0</v>
      </c>
      <c r="J402">
        <f t="shared" si="52"/>
        <v>0</v>
      </c>
      <c r="K402">
        <f t="shared" si="55"/>
        <v>1.3075055375899092</v>
      </c>
      <c r="L402">
        <f t="shared" si="56"/>
        <v>-152.50302743764371</v>
      </c>
      <c r="M402">
        <f t="shared" si="57"/>
        <v>23257.173377646712</v>
      </c>
    </row>
    <row r="403" spans="1:13" x14ac:dyDescent="0.3">
      <c r="A403">
        <v>554.45000000000005</v>
      </c>
      <c r="B403" s="4">
        <v>1465</v>
      </c>
      <c r="C403">
        <f t="shared" si="51"/>
        <v>1451.4247936856682</v>
      </c>
      <c r="D403">
        <f t="shared" si="53"/>
        <v>674.84994414133917</v>
      </c>
      <c r="E403">
        <f t="shared" si="54"/>
        <v>13.575206314331808</v>
      </c>
      <c r="F403">
        <f t="shared" si="52"/>
        <v>8.5667762220931829E-31</v>
      </c>
      <c r="G403">
        <f t="shared" si="52"/>
        <v>1.937455918162731E-2</v>
      </c>
      <c r="H403">
        <f t="shared" si="52"/>
        <v>1.0402409105659736</v>
      </c>
      <c r="I403">
        <f t="shared" si="52"/>
        <v>0</v>
      </c>
      <c r="J403">
        <f t="shared" si="52"/>
        <v>0</v>
      </c>
      <c r="K403">
        <f t="shared" si="55"/>
        <v>1.0596154697476008</v>
      </c>
      <c r="L403">
        <f t="shared" si="56"/>
        <v>12.515590844584207</v>
      </c>
      <c r="M403">
        <f t="shared" si="57"/>
        <v>156.64001418904002</v>
      </c>
    </row>
    <row r="404" spans="1:13" x14ac:dyDescent="0.3">
      <c r="A404">
        <v>554.5</v>
      </c>
      <c r="B404" s="4">
        <v>1461</v>
      </c>
      <c r="C404">
        <f t="shared" si="51"/>
        <v>1450.6540654712862</v>
      </c>
      <c r="D404">
        <f t="shared" si="53"/>
        <v>674.79994414133921</v>
      </c>
      <c r="E404">
        <f t="shared" si="54"/>
        <v>10.345934528713769</v>
      </c>
      <c r="F404">
        <f t="shared" si="52"/>
        <v>4.6988539331611239E-31</v>
      </c>
      <c r="G404">
        <f t="shared" si="52"/>
        <v>1.5350054201933801E-2</v>
      </c>
      <c r="H404">
        <f t="shared" si="52"/>
        <v>0.84012699422152559</v>
      </c>
      <c r="I404">
        <f t="shared" si="52"/>
        <v>0</v>
      </c>
      <c r="J404">
        <f t="shared" si="52"/>
        <v>0</v>
      </c>
      <c r="K404">
        <f t="shared" si="55"/>
        <v>0.8554770484234594</v>
      </c>
      <c r="L404">
        <f t="shared" si="56"/>
        <v>9.4904574802903099</v>
      </c>
      <c r="M404">
        <f t="shared" si="57"/>
        <v>90.068783185198299</v>
      </c>
    </row>
    <row r="405" spans="1:13" x14ac:dyDescent="0.3">
      <c r="A405">
        <v>554.54999999999995</v>
      </c>
      <c r="B405" s="4">
        <v>1355</v>
      </c>
      <c r="C405">
        <f t="shared" si="51"/>
        <v>1449.8833372569025</v>
      </c>
      <c r="D405">
        <f t="shared" si="53"/>
        <v>674.74994414133926</v>
      </c>
      <c r="E405">
        <f t="shared" si="54"/>
        <v>-94.88333725690245</v>
      </c>
      <c r="F405">
        <f t="shared" si="52"/>
        <v>2.5713981551420603E-31</v>
      </c>
      <c r="G405">
        <f t="shared" si="52"/>
        <v>1.2130383898384568E-2</v>
      </c>
      <c r="H405">
        <f t="shared" si="52"/>
        <v>0.67592459757455281</v>
      </c>
      <c r="I405">
        <f t="shared" si="52"/>
        <v>0</v>
      </c>
      <c r="J405">
        <f t="shared" si="52"/>
        <v>0</v>
      </c>
      <c r="K405">
        <f t="shared" si="55"/>
        <v>0.68805498147293742</v>
      </c>
      <c r="L405">
        <f t="shared" si="56"/>
        <v>-95.571392238375381</v>
      </c>
      <c r="M405">
        <f t="shared" si="57"/>
        <v>9133.8910143813973</v>
      </c>
    </row>
    <row r="406" spans="1:13" x14ac:dyDescent="0.3">
      <c r="A406">
        <v>554.6</v>
      </c>
      <c r="B406" s="4">
        <v>1406</v>
      </c>
      <c r="C406">
        <f t="shared" si="51"/>
        <v>1449.1126090425169</v>
      </c>
      <c r="D406">
        <f t="shared" si="53"/>
        <v>674.69994414133907</v>
      </c>
      <c r="E406">
        <f t="shared" si="54"/>
        <v>-43.112609042516851</v>
      </c>
      <c r="F406">
        <f t="shared" si="52"/>
        <v>1.4039433102111135E-31</v>
      </c>
      <c r="G406">
        <f t="shared" si="52"/>
        <v>9.5614933320955307E-3</v>
      </c>
      <c r="H406">
        <f t="shared" si="52"/>
        <v>0.54174369458788441</v>
      </c>
      <c r="I406">
        <f t="shared" si="52"/>
        <v>0</v>
      </c>
      <c r="J406">
        <f t="shared" si="52"/>
        <v>0</v>
      </c>
      <c r="K406">
        <f t="shared" si="55"/>
        <v>0.55130518791997996</v>
      </c>
      <c r="L406">
        <f t="shared" si="56"/>
        <v>-43.663914230436831</v>
      </c>
      <c r="M406">
        <f t="shared" si="57"/>
        <v>1906.5374059229439</v>
      </c>
    </row>
    <row r="407" spans="1:13" x14ac:dyDescent="0.3">
      <c r="A407">
        <v>554.65</v>
      </c>
      <c r="B407" s="4">
        <v>1415</v>
      </c>
      <c r="C407">
        <f t="shared" si="51"/>
        <v>1448.3418808281349</v>
      </c>
      <c r="D407">
        <f t="shared" si="53"/>
        <v>674.64994414133912</v>
      </c>
      <c r="E407">
        <f t="shared" si="54"/>
        <v>-33.34188082813489</v>
      </c>
      <c r="F407">
        <f t="shared" si="52"/>
        <v>7.6477322781561621E-32</v>
      </c>
      <c r="G407">
        <f t="shared" si="52"/>
        <v>7.5173272445050524E-3</v>
      </c>
      <c r="H407">
        <f t="shared" si="52"/>
        <v>0.43254548342380483</v>
      </c>
      <c r="I407">
        <f t="shared" si="52"/>
        <v>0</v>
      </c>
      <c r="J407">
        <f t="shared" si="52"/>
        <v>0</v>
      </c>
      <c r="K407">
        <f t="shared" si="55"/>
        <v>0.44006281066830988</v>
      </c>
      <c r="L407">
        <f t="shared" si="56"/>
        <v>-33.781943638803199</v>
      </c>
      <c r="M407">
        <f t="shared" si="57"/>
        <v>1141.2197160152759</v>
      </c>
    </row>
    <row r="408" spans="1:13" x14ac:dyDescent="0.3">
      <c r="A408">
        <v>554.70000000000005</v>
      </c>
      <c r="B408" s="4">
        <v>1377</v>
      </c>
      <c r="C408">
        <f t="shared" si="51"/>
        <v>1447.5711526137493</v>
      </c>
      <c r="D408">
        <f t="shared" si="53"/>
        <v>674.59994414133917</v>
      </c>
      <c r="E408">
        <f t="shared" si="54"/>
        <v>-70.571152613749291</v>
      </c>
      <c r="F408">
        <f t="shared" si="52"/>
        <v>4.1564124936818871E-32</v>
      </c>
      <c r="G408">
        <f t="shared" si="52"/>
        <v>5.8950532863202808E-3</v>
      </c>
      <c r="H408">
        <f t="shared" si="52"/>
        <v>0.34404242495287274</v>
      </c>
      <c r="I408">
        <f t="shared" si="52"/>
        <v>0</v>
      </c>
      <c r="J408">
        <f t="shared" si="52"/>
        <v>0</v>
      </c>
      <c r="K408">
        <f t="shared" si="55"/>
        <v>0.34993747823919302</v>
      </c>
      <c r="L408">
        <f t="shared" si="56"/>
        <v>-70.921090091988489</v>
      </c>
      <c r="M408">
        <f t="shared" si="57"/>
        <v>5029.801019835948</v>
      </c>
    </row>
    <row r="409" spans="1:13" x14ac:dyDescent="0.3">
      <c r="A409">
        <v>554.75</v>
      </c>
      <c r="B409" s="4">
        <v>1308</v>
      </c>
      <c r="C409">
        <f t="shared" si="51"/>
        <v>1446.8004243993673</v>
      </c>
      <c r="D409">
        <f t="shared" si="53"/>
        <v>674.54994414133921</v>
      </c>
      <c r="E409">
        <f t="shared" si="54"/>
        <v>-138.80042439936733</v>
      </c>
      <c r="F409">
        <f t="shared" si="52"/>
        <v>2.2537589666861688E-32</v>
      </c>
      <c r="G409">
        <f t="shared" si="52"/>
        <v>4.6110365283807565E-3</v>
      </c>
      <c r="H409">
        <f t="shared" si="52"/>
        <v>0.27260544169351147</v>
      </c>
      <c r="I409">
        <f t="shared" si="52"/>
        <v>0</v>
      </c>
      <c r="J409">
        <f t="shared" si="52"/>
        <v>0</v>
      </c>
      <c r="K409">
        <f t="shared" si="55"/>
        <v>0.27721647822189222</v>
      </c>
      <c r="L409">
        <f t="shared" si="56"/>
        <v>-139.07764087758923</v>
      </c>
      <c r="M409">
        <f t="shared" si="57"/>
        <v>19342.590192075681</v>
      </c>
    </row>
    <row r="410" spans="1:13" x14ac:dyDescent="0.3">
      <c r="A410">
        <v>554.79999999999995</v>
      </c>
      <c r="B410" s="4">
        <v>1370</v>
      </c>
      <c r="C410">
        <f t="shared" si="51"/>
        <v>1446.0296961849835</v>
      </c>
      <c r="D410">
        <f t="shared" si="53"/>
        <v>674.49994414133926</v>
      </c>
      <c r="E410">
        <f t="shared" si="54"/>
        <v>-76.02969618498355</v>
      </c>
      <c r="F410">
        <f t="shared" si="52"/>
        <v>1.2192679397891967E-32</v>
      </c>
      <c r="G410">
        <f t="shared" si="52"/>
        <v>3.5974597133744909E-3</v>
      </c>
      <c r="H410">
        <f t="shared" si="52"/>
        <v>0.21517873196228388</v>
      </c>
      <c r="I410">
        <f t="shared" si="52"/>
        <v>0</v>
      </c>
      <c r="J410">
        <f t="shared" si="52"/>
        <v>0</v>
      </c>
      <c r="K410">
        <f t="shared" si="55"/>
        <v>0.21877619167565837</v>
      </c>
      <c r="L410">
        <f t="shared" si="56"/>
        <v>-76.248472376659208</v>
      </c>
      <c r="M410">
        <f t="shared" si="57"/>
        <v>5813.8295397741622</v>
      </c>
    </row>
    <row r="411" spans="1:13" x14ac:dyDescent="0.3">
      <c r="A411">
        <v>554.85</v>
      </c>
      <c r="B411" s="4">
        <v>1361</v>
      </c>
      <c r="C411">
        <f t="shared" si="51"/>
        <v>1445.258967970598</v>
      </c>
      <c r="D411">
        <f t="shared" si="53"/>
        <v>674.44994414133907</v>
      </c>
      <c r="E411">
        <f t="shared" si="54"/>
        <v>-84.258967970597951</v>
      </c>
      <c r="F411">
        <f t="shared" si="52"/>
        <v>6.581027442821911E-33</v>
      </c>
      <c r="G411">
        <f t="shared" si="52"/>
        <v>2.7994960846436617E-3</v>
      </c>
      <c r="H411">
        <f t="shared" si="52"/>
        <v>0.16920238064018156</v>
      </c>
      <c r="I411">
        <f t="shared" si="52"/>
        <v>0</v>
      </c>
      <c r="J411">
        <f t="shared" si="52"/>
        <v>0</v>
      </c>
      <c r="K411">
        <f t="shared" si="55"/>
        <v>0.17200187672482523</v>
      </c>
      <c r="L411">
        <f t="shared" si="56"/>
        <v>-84.430969847322771</v>
      </c>
      <c r="M411">
        <f t="shared" si="57"/>
        <v>7128.5886693595266</v>
      </c>
    </row>
    <row r="412" spans="1:13" x14ac:dyDescent="0.3">
      <c r="A412">
        <v>554.9</v>
      </c>
      <c r="B412" s="4">
        <v>1461</v>
      </c>
      <c r="C412">
        <f t="shared" si="51"/>
        <v>1444.488239756216</v>
      </c>
      <c r="D412">
        <f t="shared" si="53"/>
        <v>674.39994414133912</v>
      </c>
      <c r="E412">
        <f t="shared" si="54"/>
        <v>16.511760243784011</v>
      </c>
      <c r="F412">
        <f t="shared" si="52"/>
        <v>3.5439787570210372E-33</v>
      </c>
      <c r="G412">
        <f t="shared" si="52"/>
        <v>2.1729530288120851E-3</v>
      </c>
      <c r="H412">
        <f t="shared" si="52"/>
        <v>0.13254272545499107</v>
      </c>
      <c r="I412">
        <f t="shared" si="52"/>
        <v>0</v>
      </c>
      <c r="J412">
        <f t="shared" si="52"/>
        <v>0</v>
      </c>
      <c r="K412">
        <f t="shared" si="55"/>
        <v>0.13471567848380317</v>
      </c>
      <c r="L412">
        <f t="shared" si="56"/>
        <v>16.377044565300206</v>
      </c>
      <c r="M412">
        <f t="shared" si="57"/>
        <v>268.20758869382905</v>
      </c>
    </row>
    <row r="413" spans="1:13" x14ac:dyDescent="0.3">
      <c r="A413">
        <v>554.95000000000005</v>
      </c>
      <c r="B413" s="4">
        <v>1385</v>
      </c>
      <c r="C413">
        <f t="shared" si="51"/>
        <v>1443.7175115418304</v>
      </c>
      <c r="D413">
        <f t="shared" si="53"/>
        <v>674.34994414133917</v>
      </c>
      <c r="E413">
        <f t="shared" si="54"/>
        <v>-58.71751154183039</v>
      </c>
      <c r="F413">
        <f t="shared" si="52"/>
        <v>1.9041071286450902E-33</v>
      </c>
      <c r="G413">
        <f t="shared" si="52"/>
        <v>1.6823151718399112E-3</v>
      </c>
      <c r="H413">
        <f t="shared" si="52"/>
        <v>0.10343026238436824</v>
      </c>
      <c r="I413">
        <f t="shared" si="52"/>
        <v>0</v>
      </c>
      <c r="J413">
        <f t="shared" si="52"/>
        <v>0</v>
      </c>
      <c r="K413">
        <f t="shared" si="55"/>
        <v>0.10511257755620815</v>
      </c>
      <c r="L413">
        <f t="shared" si="56"/>
        <v>-58.822624119386596</v>
      </c>
      <c r="M413">
        <f t="shared" si="57"/>
        <v>3460.1011082906416</v>
      </c>
    </row>
    <row r="414" spans="1:13" x14ac:dyDescent="0.3">
      <c r="A414">
        <v>555</v>
      </c>
      <c r="B414" s="4">
        <v>1330</v>
      </c>
      <c r="C414">
        <f t="shared" si="51"/>
        <v>1442.9467833274484</v>
      </c>
      <c r="D414">
        <f t="shared" si="53"/>
        <v>674.29994414133921</v>
      </c>
      <c r="E414">
        <f t="shared" si="54"/>
        <v>-112.94678332744843</v>
      </c>
      <c r="F414">
        <f t="shared" si="52"/>
        <v>1.0206915247242271E-33</v>
      </c>
      <c r="G414">
        <f t="shared" si="52"/>
        <v>1.2991249795767724E-3</v>
      </c>
      <c r="H414">
        <f t="shared" si="52"/>
        <v>8.0404741197444188E-2</v>
      </c>
      <c r="I414">
        <f t="shared" si="52"/>
        <v>0</v>
      </c>
      <c r="J414">
        <f t="shared" si="52"/>
        <v>0</v>
      </c>
      <c r="K414">
        <f t="shared" si="55"/>
        <v>8.1703866177020953E-2</v>
      </c>
      <c r="L414">
        <f t="shared" si="56"/>
        <v>-113.02848719362545</v>
      </c>
      <c r="M414">
        <f t="shared" si="57"/>
        <v>12775.438917279553</v>
      </c>
    </row>
    <row r="415" spans="1:13" x14ac:dyDescent="0.3">
      <c r="A415">
        <v>555.04999999999995</v>
      </c>
      <c r="B415" s="4">
        <v>1391</v>
      </c>
      <c r="C415">
        <f t="shared" si="51"/>
        <v>1442.1760551130646</v>
      </c>
      <c r="D415">
        <f t="shared" si="53"/>
        <v>674.24994414133926</v>
      </c>
      <c r="E415">
        <f t="shared" si="54"/>
        <v>-51.176055113064649</v>
      </c>
      <c r="F415">
        <f t="shared" si="52"/>
        <v>5.4588416822866786E-34</v>
      </c>
      <c r="G415">
        <f t="shared" si="52"/>
        <v>1.0006473606422729E-3</v>
      </c>
      <c r="H415">
        <f t="shared" si="52"/>
        <v>6.2267007242998683E-2</v>
      </c>
      <c r="I415">
        <f t="shared" si="52"/>
        <v>0</v>
      </c>
      <c r="J415">
        <f t="shared" si="52"/>
        <v>0</v>
      </c>
      <c r="K415">
        <f t="shared" si="55"/>
        <v>6.3267654603640949E-2</v>
      </c>
      <c r="L415">
        <f t="shared" si="56"/>
        <v>-51.239322767668291</v>
      </c>
      <c r="M415">
        <f t="shared" si="57"/>
        <v>2625.4681976892903</v>
      </c>
    </row>
    <row r="416" spans="1:13" x14ac:dyDescent="0.3">
      <c r="A416">
        <v>555.1</v>
      </c>
      <c r="B416" s="4">
        <v>1382</v>
      </c>
      <c r="C416">
        <f t="shared" si="51"/>
        <v>1441.405326898679</v>
      </c>
      <c r="D416">
        <f t="shared" si="53"/>
        <v>674.19994414133907</v>
      </c>
      <c r="E416">
        <f t="shared" si="54"/>
        <v>-59.40532689867905</v>
      </c>
      <c r="F416">
        <f t="shared" si="52"/>
        <v>2.9127911754434718E-34</v>
      </c>
      <c r="G416">
        <f t="shared" si="52"/>
        <v>7.6877229487281543E-4</v>
      </c>
      <c r="H416">
        <f t="shared" si="52"/>
        <v>4.8037083175258524E-2</v>
      </c>
      <c r="I416">
        <f t="shared" si="52"/>
        <v>0</v>
      </c>
      <c r="J416">
        <f t="shared" si="52"/>
        <v>0</v>
      </c>
      <c r="K416">
        <f t="shared" si="55"/>
        <v>4.8805855470131339E-2</v>
      </c>
      <c r="L416">
        <f t="shared" si="56"/>
        <v>-59.454132754149178</v>
      </c>
      <c r="M416">
        <f t="shared" si="57"/>
        <v>3534.7939015479942</v>
      </c>
    </row>
    <row r="417" spans="1:13" x14ac:dyDescent="0.3">
      <c r="A417">
        <v>555.15</v>
      </c>
      <c r="B417" s="4">
        <v>1403</v>
      </c>
      <c r="C417">
        <f t="shared" si="51"/>
        <v>1440.6345986842971</v>
      </c>
      <c r="D417">
        <f t="shared" si="53"/>
        <v>674.14994414133912</v>
      </c>
      <c r="E417">
        <f t="shared" si="54"/>
        <v>-37.634598684297089</v>
      </c>
      <c r="F417">
        <f t="shared" si="52"/>
        <v>1.5506759884477367E-34</v>
      </c>
      <c r="G417">
        <f t="shared" si="52"/>
        <v>5.8911616843319815E-4</v>
      </c>
      <c r="H417">
        <f t="shared" si="52"/>
        <v>3.6917949188728934E-2</v>
      </c>
      <c r="I417">
        <f t="shared" si="52"/>
        <v>0</v>
      </c>
      <c r="J417">
        <f t="shared" si="52"/>
        <v>0</v>
      </c>
      <c r="K417">
        <f t="shared" si="55"/>
        <v>3.7507065357162132E-2</v>
      </c>
      <c r="L417">
        <f t="shared" si="56"/>
        <v>-37.67210574965425</v>
      </c>
      <c r="M417">
        <f t="shared" si="57"/>
        <v>1419.1875516131329</v>
      </c>
    </row>
    <row r="418" spans="1:13" x14ac:dyDescent="0.3">
      <c r="A418">
        <v>555.20000000000005</v>
      </c>
      <c r="B418" s="4">
        <v>1344</v>
      </c>
      <c r="C418">
        <f t="shared" si="51"/>
        <v>1439.8638704699115</v>
      </c>
      <c r="D418">
        <f t="shared" si="53"/>
        <v>674.09994414133917</v>
      </c>
      <c r="E418">
        <f t="shared" si="54"/>
        <v>-95.86387046991149</v>
      </c>
      <c r="F418">
        <f t="shared" si="52"/>
        <v>8.23636595336086E-35</v>
      </c>
      <c r="G418">
        <f t="shared" si="52"/>
        <v>4.5028834855331189E-4</v>
      </c>
      <c r="H418">
        <f t="shared" si="52"/>
        <v>2.8264467555924863E-2</v>
      </c>
      <c r="I418">
        <f t="shared" si="52"/>
        <v>0</v>
      </c>
      <c r="J418">
        <f t="shared" si="52"/>
        <v>0</v>
      </c>
      <c r="K418">
        <f t="shared" si="55"/>
        <v>2.8714755904478174E-2</v>
      </c>
      <c r="L418">
        <f t="shared" si="56"/>
        <v>-95.892585225815964</v>
      </c>
      <c r="M418">
        <f t="shared" si="57"/>
        <v>9195.3879012903781</v>
      </c>
    </row>
    <row r="419" spans="1:13" x14ac:dyDescent="0.3">
      <c r="A419">
        <v>555.25</v>
      </c>
      <c r="B419" s="4">
        <v>1430</v>
      </c>
      <c r="C419">
        <f t="shared" si="51"/>
        <v>1439.0931422555277</v>
      </c>
      <c r="D419">
        <f t="shared" si="53"/>
        <v>674.04994414133921</v>
      </c>
      <c r="E419">
        <f t="shared" si="54"/>
        <v>-9.0931422555277095</v>
      </c>
      <c r="F419">
        <f t="shared" ref="F419:J469" si="58">F$7*EXP(-(($D419-F$8)^2)/(2*F$9^2))</f>
        <v>4.3646866278042297E-35</v>
      </c>
      <c r="G419">
        <f t="shared" si="58"/>
        <v>3.4329464237442227E-4</v>
      </c>
      <c r="H419">
        <f t="shared" si="58"/>
        <v>2.155690222072898E-2</v>
      </c>
      <c r="I419">
        <f t="shared" si="58"/>
        <v>0</v>
      </c>
      <c r="J419">
        <f t="shared" si="58"/>
        <v>0</v>
      </c>
      <c r="K419">
        <f t="shared" si="55"/>
        <v>2.1900196863103401E-2</v>
      </c>
      <c r="L419">
        <f t="shared" si="56"/>
        <v>-9.1150424523908136</v>
      </c>
      <c r="M419">
        <f t="shared" si="57"/>
        <v>83.083998908886741</v>
      </c>
    </row>
    <row r="420" spans="1:13" x14ac:dyDescent="0.3">
      <c r="A420">
        <v>555.29999999999995</v>
      </c>
      <c r="B420" s="4">
        <v>1331</v>
      </c>
      <c r="C420">
        <f t="shared" si="51"/>
        <v>1438.3224140411457</v>
      </c>
      <c r="D420">
        <f t="shared" si="53"/>
        <v>673.99994414133926</v>
      </c>
      <c r="E420">
        <f t="shared" si="54"/>
        <v>-107.32241404114575</v>
      </c>
      <c r="F420">
        <f t="shared" si="58"/>
        <v>2.3076681822870322E-35</v>
      </c>
      <c r="G420">
        <f t="shared" si="58"/>
        <v>2.61053722652938E-4</v>
      </c>
      <c r="H420">
        <f t="shared" si="58"/>
        <v>1.6378502722017987E-2</v>
      </c>
      <c r="I420">
        <f t="shared" si="58"/>
        <v>0</v>
      </c>
      <c r="J420">
        <f t="shared" si="58"/>
        <v>0</v>
      </c>
      <c r="K420">
        <f t="shared" si="55"/>
        <v>1.6639556444670925E-2</v>
      </c>
      <c r="L420">
        <f t="shared" si="56"/>
        <v>-107.33905359759042</v>
      </c>
      <c r="M420">
        <f t="shared" si="57"/>
        <v>11521.672427226389</v>
      </c>
    </row>
    <row r="421" spans="1:13" x14ac:dyDescent="0.3">
      <c r="A421">
        <v>555.35</v>
      </c>
      <c r="B421" s="4">
        <v>1333</v>
      </c>
      <c r="C421">
        <f t="shared" si="51"/>
        <v>1437.5516858267601</v>
      </c>
      <c r="D421">
        <f t="shared" si="53"/>
        <v>673.94994414133907</v>
      </c>
      <c r="E421">
        <f t="shared" si="54"/>
        <v>-104.55168582676015</v>
      </c>
      <c r="F421">
        <f t="shared" si="58"/>
        <v>1.2172969025533378E-35</v>
      </c>
      <c r="G421">
        <f t="shared" si="58"/>
        <v>1.9800643497198589E-4</v>
      </c>
      <c r="H421">
        <f t="shared" si="58"/>
        <v>1.2396650145744316E-2</v>
      </c>
      <c r="I421">
        <f t="shared" si="58"/>
        <v>0</v>
      </c>
      <c r="J421">
        <f t="shared" si="58"/>
        <v>0</v>
      </c>
      <c r="K421">
        <f t="shared" si="55"/>
        <v>1.2594656580716302E-2</v>
      </c>
      <c r="L421">
        <f t="shared" si="56"/>
        <v>-104.56428048334087</v>
      </c>
      <c r="M421">
        <f t="shared" si="57"/>
        <v>10933.68875299878</v>
      </c>
    </row>
    <row r="422" spans="1:13" x14ac:dyDescent="0.3">
      <c r="A422">
        <v>555.4</v>
      </c>
      <c r="B422" s="4">
        <v>1439</v>
      </c>
      <c r="C422">
        <f t="shared" si="51"/>
        <v>1436.7809576123782</v>
      </c>
      <c r="D422">
        <f t="shared" si="53"/>
        <v>673.89994414133912</v>
      </c>
      <c r="E422">
        <f t="shared" si="54"/>
        <v>2.2190423876218119</v>
      </c>
      <c r="F422">
        <f t="shared" si="58"/>
        <v>6.4065251073384289E-36</v>
      </c>
      <c r="G422">
        <f t="shared" si="58"/>
        <v>1.4980119134959502E-4</v>
      </c>
      <c r="H422">
        <f t="shared" si="58"/>
        <v>9.3470979707495593E-3</v>
      </c>
      <c r="I422">
        <f t="shared" si="58"/>
        <v>0</v>
      </c>
      <c r="J422">
        <f t="shared" si="58"/>
        <v>0</v>
      </c>
      <c r="K422">
        <f t="shared" si="55"/>
        <v>9.4968991620991549E-3</v>
      </c>
      <c r="L422">
        <f t="shared" si="56"/>
        <v>2.209545488459713</v>
      </c>
      <c r="M422">
        <f t="shared" si="57"/>
        <v>4.8820912655726714</v>
      </c>
    </row>
    <row r="423" spans="1:13" x14ac:dyDescent="0.3">
      <c r="A423">
        <v>555.45000000000005</v>
      </c>
      <c r="B423" s="4">
        <v>1367</v>
      </c>
      <c r="C423">
        <f t="shared" si="51"/>
        <v>1436.0102293979926</v>
      </c>
      <c r="D423">
        <f t="shared" si="53"/>
        <v>673.84994414133917</v>
      </c>
      <c r="E423">
        <f t="shared" si="54"/>
        <v>-69.010229397992589</v>
      </c>
      <c r="F423">
        <f t="shared" si="58"/>
        <v>3.3639645368351138E-36</v>
      </c>
      <c r="G423">
        <f t="shared" si="58"/>
        <v>1.1304146541109804E-4</v>
      </c>
      <c r="H423">
        <f t="shared" si="58"/>
        <v>7.0208799458389096E-3</v>
      </c>
      <c r="I423">
        <f t="shared" si="58"/>
        <v>0</v>
      </c>
      <c r="J423">
        <f t="shared" si="58"/>
        <v>0</v>
      </c>
      <c r="K423">
        <f t="shared" si="55"/>
        <v>7.1339214112500077E-3</v>
      </c>
      <c r="L423">
        <f t="shared" si="56"/>
        <v>-69.017363319403842</v>
      </c>
      <c r="M423">
        <f t="shared" si="57"/>
        <v>4763.3964395625908</v>
      </c>
    </row>
    <row r="424" spans="1:13" x14ac:dyDescent="0.3">
      <c r="A424">
        <v>555.5</v>
      </c>
      <c r="B424" s="4">
        <v>1375</v>
      </c>
      <c r="C424">
        <f t="shared" si="51"/>
        <v>1435.2395011836088</v>
      </c>
      <c r="D424">
        <f t="shared" si="53"/>
        <v>673.79994414133921</v>
      </c>
      <c r="E424">
        <f t="shared" si="54"/>
        <v>-60.239501183608809</v>
      </c>
      <c r="F424">
        <f t="shared" si="58"/>
        <v>1.7623134095427021E-36</v>
      </c>
      <c r="G424">
        <f t="shared" si="58"/>
        <v>8.5083792403364304E-5</v>
      </c>
      <c r="H424">
        <f t="shared" si="58"/>
        <v>5.2534983620476008E-3</v>
      </c>
      <c r="I424">
        <f t="shared" si="58"/>
        <v>0</v>
      </c>
      <c r="J424">
        <f t="shared" si="58"/>
        <v>0</v>
      </c>
      <c r="K424">
        <f t="shared" si="55"/>
        <v>5.3385821544509647E-3</v>
      </c>
      <c r="L424">
        <f t="shared" si="56"/>
        <v>-60.24483976576326</v>
      </c>
      <c r="M424">
        <f t="shared" si="57"/>
        <v>3629.4407184024903</v>
      </c>
    </row>
    <row r="425" spans="1:13" x14ac:dyDescent="0.3">
      <c r="A425">
        <v>555.54999999999995</v>
      </c>
      <c r="B425" s="4">
        <v>1356</v>
      </c>
      <c r="C425">
        <f t="shared" si="51"/>
        <v>1434.4687729692268</v>
      </c>
      <c r="D425">
        <f t="shared" si="53"/>
        <v>673.74994414133926</v>
      </c>
      <c r="E425">
        <f t="shared" si="54"/>
        <v>-78.468772969226848</v>
      </c>
      <c r="F425">
        <f t="shared" si="58"/>
        <v>9.2112324815322959E-37</v>
      </c>
      <c r="G425">
        <f t="shared" si="58"/>
        <v>6.3876696626944196E-5</v>
      </c>
      <c r="H425">
        <f t="shared" si="58"/>
        <v>3.9160475613186675E-3</v>
      </c>
      <c r="I425">
        <f t="shared" si="58"/>
        <v>0</v>
      </c>
      <c r="J425">
        <f t="shared" si="58"/>
        <v>0</v>
      </c>
      <c r="K425">
        <f t="shared" si="55"/>
        <v>3.9799242579456121E-3</v>
      </c>
      <c r="L425">
        <f t="shared" si="56"/>
        <v>-78.472752893484795</v>
      </c>
      <c r="M425">
        <f t="shared" si="57"/>
        <v>6157.9729466819263</v>
      </c>
    </row>
    <row r="426" spans="1:13" x14ac:dyDescent="0.3">
      <c r="A426">
        <v>555.6</v>
      </c>
      <c r="B426" s="4">
        <v>1402</v>
      </c>
      <c r="C426">
        <f t="shared" si="51"/>
        <v>1433.6980447548412</v>
      </c>
      <c r="D426">
        <f t="shared" si="53"/>
        <v>673.69994414133907</v>
      </c>
      <c r="E426">
        <f t="shared" si="54"/>
        <v>-31.698044754841249</v>
      </c>
      <c r="F426">
        <f t="shared" si="58"/>
        <v>4.8034713204829102E-37</v>
      </c>
      <c r="G426">
        <f t="shared" si="58"/>
        <v>4.7832668132115374E-5</v>
      </c>
      <c r="H426">
        <f t="shared" si="58"/>
        <v>2.9079679562285556E-3</v>
      </c>
      <c r="I426">
        <f t="shared" si="58"/>
        <v>0</v>
      </c>
      <c r="J426">
        <f t="shared" si="58"/>
        <v>0</v>
      </c>
      <c r="K426">
        <f t="shared" si="55"/>
        <v>2.955800624360671E-3</v>
      </c>
      <c r="L426">
        <f t="shared" si="56"/>
        <v>-31.701000555465608</v>
      </c>
      <c r="M426">
        <f t="shared" si="57"/>
        <v>1004.9534362176308</v>
      </c>
    </row>
    <row r="427" spans="1:13" x14ac:dyDescent="0.3">
      <c r="A427">
        <v>555.65</v>
      </c>
      <c r="B427" s="4">
        <v>1440</v>
      </c>
      <c r="C427">
        <f t="shared" ref="C427:C490" si="59">$U$14*A427+$V$14</f>
        <v>1432.9273165404593</v>
      </c>
      <c r="D427">
        <f t="shared" si="53"/>
        <v>673.64994414133912</v>
      </c>
      <c r="E427">
        <f t="shared" si="54"/>
        <v>7.0726834595407126</v>
      </c>
      <c r="F427">
        <f t="shared" si="58"/>
        <v>2.4991684020584257E-37</v>
      </c>
      <c r="G427">
        <f t="shared" si="58"/>
        <v>3.5726733773261306E-5</v>
      </c>
      <c r="H427">
        <f t="shared" si="58"/>
        <v>2.1511642790998323E-3</v>
      </c>
      <c r="I427">
        <f t="shared" si="58"/>
        <v>0</v>
      </c>
      <c r="J427">
        <f t="shared" si="58"/>
        <v>0</v>
      </c>
      <c r="K427">
        <f t="shared" si="55"/>
        <v>2.1868910128730935E-3</v>
      </c>
      <c r="L427">
        <f t="shared" si="56"/>
        <v>7.0704965685278394</v>
      </c>
      <c r="M427">
        <f t="shared" si="57"/>
        <v>49.991921725563948</v>
      </c>
    </row>
    <row r="428" spans="1:13" x14ac:dyDescent="0.3">
      <c r="A428">
        <v>555.70000000000005</v>
      </c>
      <c r="B428" s="4">
        <v>1368</v>
      </c>
      <c r="C428">
        <f t="shared" si="59"/>
        <v>1432.1565883260737</v>
      </c>
      <c r="D428">
        <f t="shared" si="53"/>
        <v>673.59994414133917</v>
      </c>
      <c r="E428">
        <f t="shared" si="54"/>
        <v>-64.156588326073688</v>
      </c>
      <c r="F428">
        <f t="shared" si="58"/>
        <v>1.2972948715425707E-37</v>
      </c>
      <c r="G428">
        <f t="shared" si="58"/>
        <v>2.661635433986998E-5</v>
      </c>
      <c r="H428">
        <f t="shared" si="58"/>
        <v>1.5852575890433107E-3</v>
      </c>
      <c r="I428">
        <f t="shared" si="58"/>
        <v>0</v>
      </c>
      <c r="J428">
        <f t="shared" si="58"/>
        <v>0</v>
      </c>
      <c r="K428">
        <f t="shared" si="55"/>
        <v>1.6118739433831808E-3</v>
      </c>
      <c r="L428">
        <f t="shared" si="56"/>
        <v>-64.158200200017077</v>
      </c>
      <c r="M428">
        <f t="shared" si="57"/>
        <v>4116.2746529054712</v>
      </c>
    </row>
    <row r="429" spans="1:13" x14ac:dyDescent="0.3">
      <c r="A429">
        <v>555.75</v>
      </c>
      <c r="B429" s="4">
        <v>1386</v>
      </c>
      <c r="C429">
        <f t="shared" si="59"/>
        <v>1431.3858601116899</v>
      </c>
      <c r="D429">
        <f t="shared" si="53"/>
        <v>673.54994414133921</v>
      </c>
      <c r="E429">
        <f t="shared" si="54"/>
        <v>-45.385860111689908</v>
      </c>
      <c r="F429">
        <f t="shared" si="58"/>
        <v>6.7186921458686185E-38</v>
      </c>
      <c r="G429">
        <f t="shared" si="58"/>
        <v>1.9778364408118006E-5</v>
      </c>
      <c r="H429">
        <f t="shared" si="58"/>
        <v>1.1637733465088033E-3</v>
      </c>
      <c r="I429">
        <f t="shared" si="58"/>
        <v>0</v>
      </c>
      <c r="J429">
        <f t="shared" si="58"/>
        <v>0</v>
      </c>
      <c r="K429">
        <f t="shared" si="55"/>
        <v>1.1835517109169214E-3</v>
      </c>
      <c r="L429">
        <f t="shared" si="56"/>
        <v>-45.387043663400824</v>
      </c>
      <c r="M429">
        <f t="shared" si="57"/>
        <v>2059.9837325034528</v>
      </c>
    </row>
    <row r="430" spans="1:13" x14ac:dyDescent="0.3">
      <c r="A430">
        <v>555.79999999999995</v>
      </c>
      <c r="B430" s="4">
        <v>1400</v>
      </c>
      <c r="C430">
        <f t="shared" si="59"/>
        <v>1430.6151318973079</v>
      </c>
      <c r="D430">
        <f t="shared" si="53"/>
        <v>673.49994414133926</v>
      </c>
      <c r="E430">
        <f t="shared" si="54"/>
        <v>-30.615131897307947</v>
      </c>
      <c r="F430">
        <f t="shared" si="58"/>
        <v>3.4716316843515053E-38</v>
      </c>
      <c r="G430">
        <f t="shared" si="58"/>
        <v>1.4659485488053377E-5</v>
      </c>
      <c r="H430">
        <f t="shared" si="58"/>
        <v>8.5109742047287786E-4</v>
      </c>
      <c r="I430">
        <f t="shared" si="58"/>
        <v>0</v>
      </c>
      <c r="J430">
        <f t="shared" si="58"/>
        <v>0</v>
      </c>
      <c r="K430">
        <f t="shared" si="55"/>
        <v>8.6575690596093124E-4</v>
      </c>
      <c r="L430">
        <f t="shared" si="56"/>
        <v>-30.615997654213906</v>
      </c>
      <c r="M430">
        <f t="shared" si="57"/>
        <v>937.33931236283138</v>
      </c>
    </row>
    <row r="431" spans="1:13" x14ac:dyDescent="0.3">
      <c r="A431">
        <v>555.85</v>
      </c>
      <c r="B431" s="4">
        <v>1410</v>
      </c>
      <c r="C431">
        <f t="shared" si="59"/>
        <v>1429.8444036829223</v>
      </c>
      <c r="D431">
        <f t="shared" si="53"/>
        <v>673.44994414133907</v>
      </c>
      <c r="E431">
        <f t="shared" si="54"/>
        <v>-19.844403682922348</v>
      </c>
      <c r="F431">
        <f t="shared" si="58"/>
        <v>1.7897212947898223E-38</v>
      </c>
      <c r="G431">
        <f t="shared" si="58"/>
        <v>1.0837612790208604E-5</v>
      </c>
      <c r="H431">
        <f t="shared" si="58"/>
        <v>6.2005818433008423E-4</v>
      </c>
      <c r="I431">
        <f t="shared" si="58"/>
        <v>0</v>
      </c>
      <c r="J431">
        <f t="shared" si="58"/>
        <v>0</v>
      </c>
      <c r="K431">
        <f t="shared" si="55"/>
        <v>6.3089579712029286E-4</v>
      </c>
      <c r="L431">
        <f t="shared" si="56"/>
        <v>-19.845034578719467</v>
      </c>
      <c r="M431">
        <f t="shared" si="57"/>
        <v>393.82539743057134</v>
      </c>
    </row>
    <row r="432" spans="1:13" x14ac:dyDescent="0.3">
      <c r="A432">
        <v>555.9</v>
      </c>
      <c r="B432" s="4">
        <v>1459</v>
      </c>
      <c r="C432">
        <f t="shared" si="59"/>
        <v>1429.0736754685404</v>
      </c>
      <c r="D432">
        <f t="shared" si="53"/>
        <v>673.39994414133912</v>
      </c>
      <c r="E432">
        <f t="shared" si="54"/>
        <v>29.926324531459613</v>
      </c>
      <c r="F432">
        <f t="shared" si="58"/>
        <v>9.2053441244864446E-39</v>
      </c>
      <c r="G432">
        <f t="shared" si="58"/>
        <v>7.9916247207024967E-6</v>
      </c>
      <c r="H432">
        <f t="shared" si="58"/>
        <v>4.5001596001718473E-4</v>
      </c>
      <c r="I432">
        <f t="shared" si="58"/>
        <v>0</v>
      </c>
      <c r="J432">
        <f t="shared" si="58"/>
        <v>0</v>
      </c>
      <c r="K432">
        <f t="shared" si="55"/>
        <v>4.5800758473788725E-4</v>
      </c>
      <c r="L432">
        <f t="shared" si="56"/>
        <v>29.925866523874877</v>
      </c>
      <c r="M432">
        <f t="shared" si="57"/>
        <v>895.55748720477504</v>
      </c>
    </row>
    <row r="433" spans="1:13" x14ac:dyDescent="0.3">
      <c r="A433">
        <v>555.95000000000005</v>
      </c>
      <c r="B433" s="4">
        <v>1350</v>
      </c>
      <c r="C433">
        <f t="shared" si="59"/>
        <v>1428.3029472541548</v>
      </c>
      <c r="D433">
        <f t="shared" si="53"/>
        <v>673.34994414133917</v>
      </c>
      <c r="E433">
        <f t="shared" si="54"/>
        <v>-78.302947254154788</v>
      </c>
      <c r="F433">
        <f t="shared" si="58"/>
        <v>4.7238653734707101E-39</v>
      </c>
      <c r="G433">
        <f t="shared" si="58"/>
        <v>5.8779120263670646E-6</v>
      </c>
      <c r="H433">
        <f t="shared" si="58"/>
        <v>3.2536114741479758E-4</v>
      </c>
      <c r="I433">
        <f t="shared" si="58"/>
        <v>0</v>
      </c>
      <c r="J433">
        <f t="shared" si="58"/>
        <v>0</v>
      </c>
      <c r="K433">
        <f t="shared" si="55"/>
        <v>3.3123905944116465E-4</v>
      </c>
      <c r="L433">
        <f t="shared" si="56"/>
        <v>-78.303278493214222</v>
      </c>
      <c r="M433">
        <f t="shared" si="57"/>
        <v>6131.4034227858647</v>
      </c>
    </row>
    <row r="434" spans="1:13" x14ac:dyDescent="0.3">
      <c r="A434">
        <v>556</v>
      </c>
      <c r="B434" s="4">
        <v>1429</v>
      </c>
      <c r="C434">
        <f t="shared" si="59"/>
        <v>1427.532219039771</v>
      </c>
      <c r="D434">
        <f t="shared" si="53"/>
        <v>673.29994414133921</v>
      </c>
      <c r="E434">
        <f t="shared" si="54"/>
        <v>1.4677809602289926</v>
      </c>
      <c r="F434">
        <f t="shared" si="58"/>
        <v>2.4185655161841281E-39</v>
      </c>
      <c r="G434">
        <f t="shared" si="58"/>
        <v>4.3121874449820337E-6</v>
      </c>
      <c r="H434">
        <f t="shared" si="58"/>
        <v>2.3433964501008684E-4</v>
      </c>
      <c r="I434">
        <f t="shared" si="58"/>
        <v>0</v>
      </c>
      <c r="J434">
        <f t="shared" si="58"/>
        <v>0</v>
      </c>
      <c r="K434">
        <f t="shared" si="55"/>
        <v>2.3865183245506887E-4</v>
      </c>
      <c r="L434">
        <f t="shared" si="56"/>
        <v>1.4675423083965375</v>
      </c>
      <c r="M434">
        <f t="shared" si="57"/>
        <v>2.1536804269338381</v>
      </c>
    </row>
    <row r="435" spans="1:13" x14ac:dyDescent="0.3">
      <c r="A435">
        <v>556.04999999999995</v>
      </c>
      <c r="B435" s="4">
        <v>1383</v>
      </c>
      <c r="C435">
        <f t="shared" si="59"/>
        <v>1426.761490825389</v>
      </c>
      <c r="D435">
        <f t="shared" si="53"/>
        <v>673.24994414133926</v>
      </c>
      <c r="E435">
        <f t="shared" si="54"/>
        <v>-43.761490825389046</v>
      </c>
      <c r="F435">
        <f t="shared" si="58"/>
        <v>1.235438301969637E-39</v>
      </c>
      <c r="G435">
        <f t="shared" si="58"/>
        <v>3.1554312962737597E-6</v>
      </c>
      <c r="H435">
        <f t="shared" si="58"/>
        <v>1.681388786309819E-4</v>
      </c>
      <c r="I435">
        <f t="shared" si="58"/>
        <v>0</v>
      </c>
      <c r="J435">
        <f t="shared" si="58"/>
        <v>0</v>
      </c>
      <c r="K435">
        <f t="shared" si="55"/>
        <v>1.7129430992725566E-4</v>
      </c>
      <c r="L435">
        <f t="shared" si="56"/>
        <v>-43.761662119698975</v>
      </c>
      <c r="M435">
        <f t="shared" si="57"/>
        <v>1915.0830714786962</v>
      </c>
    </row>
    <row r="436" spans="1:13" x14ac:dyDescent="0.3">
      <c r="A436">
        <v>556.1</v>
      </c>
      <c r="B436" s="4">
        <v>1387</v>
      </c>
      <c r="C436">
        <f t="shared" si="59"/>
        <v>1425.9907626110034</v>
      </c>
      <c r="D436">
        <f t="shared" si="53"/>
        <v>673.19994414133907</v>
      </c>
      <c r="E436">
        <f t="shared" si="54"/>
        <v>-38.990762611003447</v>
      </c>
      <c r="F436">
        <f t="shared" si="58"/>
        <v>6.2963248590315563E-40</v>
      </c>
      <c r="G436">
        <f t="shared" si="58"/>
        <v>2.3030659546715565E-6</v>
      </c>
      <c r="H436">
        <f t="shared" si="58"/>
        <v>1.2018017382850044E-4</v>
      </c>
      <c r="I436">
        <f t="shared" si="58"/>
        <v>0</v>
      </c>
      <c r="J436">
        <f t="shared" si="58"/>
        <v>0</v>
      </c>
      <c r="K436">
        <f t="shared" si="55"/>
        <v>1.22483239783172E-4</v>
      </c>
      <c r="L436">
        <f t="shared" si="56"/>
        <v>-38.990885094243232</v>
      </c>
      <c r="M436">
        <f t="shared" si="57"/>
        <v>1520.289120432479</v>
      </c>
    </row>
    <row r="437" spans="1:13" x14ac:dyDescent="0.3">
      <c r="A437">
        <v>556.15</v>
      </c>
      <c r="B437" s="4">
        <v>1396</v>
      </c>
      <c r="C437">
        <f t="shared" si="59"/>
        <v>1425.2200343966197</v>
      </c>
      <c r="D437">
        <f t="shared" si="53"/>
        <v>673.14994414133912</v>
      </c>
      <c r="E437">
        <f t="shared" si="54"/>
        <v>-29.220034396619667</v>
      </c>
      <c r="F437">
        <f t="shared" si="58"/>
        <v>3.2015187815461843E-40</v>
      </c>
      <c r="G437">
        <f t="shared" si="58"/>
        <v>1.6766428874693679E-6</v>
      </c>
      <c r="H437">
        <f t="shared" si="58"/>
        <v>8.5573601682774068E-5</v>
      </c>
      <c r="I437">
        <f t="shared" si="58"/>
        <v>0</v>
      </c>
      <c r="J437">
        <f t="shared" si="58"/>
        <v>0</v>
      </c>
      <c r="K437">
        <f t="shared" si="55"/>
        <v>8.7250244570243431E-5</v>
      </c>
      <c r="L437">
        <f t="shared" si="56"/>
        <v>-29.220121646864236</v>
      </c>
      <c r="M437">
        <f t="shared" si="57"/>
        <v>853.81550905754386</v>
      </c>
    </row>
    <row r="438" spans="1:13" x14ac:dyDescent="0.3">
      <c r="A438">
        <v>556.20000000000005</v>
      </c>
      <c r="B438" s="4">
        <v>1394</v>
      </c>
      <c r="C438">
        <f t="shared" si="59"/>
        <v>1424.4493061822359</v>
      </c>
      <c r="D438">
        <f t="shared" si="53"/>
        <v>673.09994414133917</v>
      </c>
      <c r="E438">
        <f t="shared" si="54"/>
        <v>-30.449306182235887</v>
      </c>
      <c r="F438">
        <f t="shared" si="58"/>
        <v>1.6241563754523986E-40</v>
      </c>
      <c r="G438">
        <f t="shared" si="58"/>
        <v>1.2174785415588901E-6</v>
      </c>
      <c r="H438">
        <f t="shared" si="58"/>
        <v>6.0700056725921071E-5</v>
      </c>
      <c r="I438">
        <f t="shared" si="58"/>
        <v>0</v>
      </c>
      <c r="J438">
        <f t="shared" si="58"/>
        <v>0</v>
      </c>
      <c r="K438">
        <f t="shared" si="55"/>
        <v>6.1917535267479968E-5</v>
      </c>
      <c r="L438">
        <f t="shared" si="56"/>
        <v>-30.449368099771153</v>
      </c>
      <c r="M438">
        <f t="shared" si="57"/>
        <v>927.16401767536115</v>
      </c>
    </row>
    <row r="439" spans="1:13" x14ac:dyDescent="0.3">
      <c r="A439">
        <v>556.25</v>
      </c>
      <c r="B439" s="4">
        <v>1311</v>
      </c>
      <c r="C439">
        <f t="shared" si="59"/>
        <v>1423.6785779678521</v>
      </c>
      <c r="D439">
        <f t="shared" si="53"/>
        <v>673.04994414133921</v>
      </c>
      <c r="E439">
        <f t="shared" si="54"/>
        <v>-112.67857796785211</v>
      </c>
      <c r="F439">
        <f t="shared" si="58"/>
        <v>8.2205805521550808E-41</v>
      </c>
      <c r="G439">
        <f t="shared" si="58"/>
        <v>8.8179698316262348E-7</v>
      </c>
      <c r="H439">
        <f t="shared" si="58"/>
        <v>4.289243332479826E-5</v>
      </c>
      <c r="I439">
        <f t="shared" si="58"/>
        <v>0</v>
      </c>
      <c r="J439">
        <f t="shared" si="58"/>
        <v>0</v>
      </c>
      <c r="K439">
        <f t="shared" si="55"/>
        <v>4.3774230307960885E-5</v>
      </c>
      <c r="L439">
        <f t="shared" si="56"/>
        <v>-112.67862174208241</v>
      </c>
      <c r="M439">
        <f t="shared" si="57"/>
        <v>12696.471797695287</v>
      </c>
    </row>
    <row r="440" spans="1:13" x14ac:dyDescent="0.3">
      <c r="A440">
        <v>556.29999999999995</v>
      </c>
      <c r="B440" s="4">
        <v>1319</v>
      </c>
      <c r="C440">
        <f t="shared" si="59"/>
        <v>1422.9078497534701</v>
      </c>
      <c r="D440">
        <f t="shared" si="53"/>
        <v>672.99994414133926</v>
      </c>
      <c r="E440">
        <f t="shared" si="54"/>
        <v>-103.90784975347015</v>
      </c>
      <c r="F440">
        <f t="shared" si="58"/>
        <v>4.1512606047786851E-41</v>
      </c>
      <c r="G440">
        <f t="shared" si="58"/>
        <v>6.370337631742896E-7</v>
      </c>
      <c r="H440">
        <f t="shared" si="58"/>
        <v>3.0193577592114627E-5</v>
      </c>
      <c r="I440">
        <f t="shared" si="58"/>
        <v>0</v>
      </c>
      <c r="J440">
        <f t="shared" si="58"/>
        <v>0</v>
      </c>
      <c r="K440">
        <f t="shared" si="55"/>
        <v>3.0830611355288918E-5</v>
      </c>
      <c r="L440">
        <f t="shared" si="56"/>
        <v>-103.9078805840815</v>
      </c>
      <c r="M440">
        <f t="shared" si="57"/>
        <v>10796.847647475741</v>
      </c>
    </row>
    <row r="441" spans="1:13" x14ac:dyDescent="0.3">
      <c r="A441">
        <v>556.35</v>
      </c>
      <c r="B441" s="4">
        <v>1350</v>
      </c>
      <c r="C441">
        <f t="shared" si="59"/>
        <v>1422.1371215390845</v>
      </c>
      <c r="D441">
        <f t="shared" si="53"/>
        <v>672.94994414133907</v>
      </c>
      <c r="E441">
        <f t="shared" si="54"/>
        <v>-72.137121539084546</v>
      </c>
      <c r="F441">
        <f t="shared" si="58"/>
        <v>2.091512033145766E-41</v>
      </c>
      <c r="G441">
        <f t="shared" si="58"/>
        <v>4.5903187287502343E-7</v>
      </c>
      <c r="H441">
        <f t="shared" si="58"/>
        <v>2.1173408055692458E-5</v>
      </c>
      <c r="I441">
        <f t="shared" si="58"/>
        <v>0</v>
      </c>
      <c r="J441">
        <f t="shared" si="58"/>
        <v>0</v>
      </c>
      <c r="K441">
        <f t="shared" si="55"/>
        <v>2.1632439928567481E-5</v>
      </c>
      <c r="L441">
        <f t="shared" si="56"/>
        <v>-72.137143171524471</v>
      </c>
      <c r="M441">
        <f t="shared" si="57"/>
        <v>5203.7674249490192</v>
      </c>
    </row>
    <row r="442" spans="1:13" x14ac:dyDescent="0.3">
      <c r="A442">
        <v>556.4</v>
      </c>
      <c r="B442" s="4">
        <v>1432</v>
      </c>
      <c r="C442">
        <f t="shared" si="59"/>
        <v>1421.3663933247008</v>
      </c>
      <c r="D442">
        <f t="shared" si="53"/>
        <v>672.89994414133912</v>
      </c>
      <c r="E442">
        <f t="shared" si="54"/>
        <v>10.633606675299234</v>
      </c>
      <c r="F442">
        <f t="shared" si="58"/>
        <v>1.0513409915867974E-41</v>
      </c>
      <c r="G442">
        <f t="shared" si="58"/>
        <v>3.2992086456216607E-7</v>
      </c>
      <c r="H442">
        <f t="shared" si="58"/>
        <v>1.4791399326730292E-5</v>
      </c>
      <c r="I442">
        <f t="shared" si="58"/>
        <v>0</v>
      </c>
      <c r="J442">
        <f t="shared" si="58"/>
        <v>0</v>
      </c>
      <c r="K442">
        <f t="shared" si="55"/>
        <v>1.5121320191292459E-5</v>
      </c>
      <c r="L442">
        <f t="shared" si="56"/>
        <v>10.633591553979043</v>
      </c>
      <c r="M442">
        <f t="shared" si="57"/>
        <v>113.07326933685444</v>
      </c>
    </row>
    <row r="443" spans="1:13" x14ac:dyDescent="0.3">
      <c r="A443">
        <v>556.45000000000005</v>
      </c>
      <c r="B443" s="4">
        <v>1262</v>
      </c>
      <c r="C443">
        <f t="shared" si="59"/>
        <v>1420.595665110317</v>
      </c>
      <c r="D443">
        <f t="shared" si="53"/>
        <v>672.84994414133917</v>
      </c>
      <c r="E443">
        <f t="shared" si="54"/>
        <v>-158.59566511031699</v>
      </c>
      <c r="F443">
        <f t="shared" si="58"/>
        <v>5.2726590458662758E-42</v>
      </c>
      <c r="G443">
        <f t="shared" si="58"/>
        <v>2.3651749485737696E-7</v>
      </c>
      <c r="H443">
        <f t="shared" si="58"/>
        <v>1.0293665675098382E-5</v>
      </c>
      <c r="I443">
        <f t="shared" si="58"/>
        <v>0</v>
      </c>
      <c r="J443">
        <f t="shared" si="58"/>
        <v>0</v>
      </c>
      <c r="K443">
        <f t="shared" si="55"/>
        <v>1.0530183169955758E-5</v>
      </c>
      <c r="L443">
        <f t="shared" si="56"/>
        <v>-158.59567564050016</v>
      </c>
      <c r="M443">
        <f t="shared" si="57"/>
        <v>25152.588331866737</v>
      </c>
    </row>
    <row r="444" spans="1:13" x14ac:dyDescent="0.3">
      <c r="A444">
        <v>556.5</v>
      </c>
      <c r="B444" s="4">
        <v>1341</v>
      </c>
      <c r="C444">
        <f t="shared" si="59"/>
        <v>1419.8249368959332</v>
      </c>
      <c r="D444">
        <f t="shared" si="53"/>
        <v>672.79994414133921</v>
      </c>
      <c r="E444">
        <f t="shared" si="54"/>
        <v>-78.824936895933206</v>
      </c>
      <c r="F444">
        <f t="shared" si="58"/>
        <v>2.6382663636169165E-42</v>
      </c>
      <c r="G444">
        <f t="shared" si="58"/>
        <v>1.6912324696170428E-7</v>
      </c>
      <c r="H444">
        <f t="shared" si="58"/>
        <v>7.1363009699873924E-6</v>
      </c>
      <c r="I444">
        <f t="shared" si="58"/>
        <v>0</v>
      </c>
      <c r="J444">
        <f t="shared" si="58"/>
        <v>0</v>
      </c>
      <c r="K444">
        <f t="shared" si="55"/>
        <v>7.3054242169490963E-6</v>
      </c>
      <c r="L444">
        <f t="shared" si="56"/>
        <v>-78.824944201357425</v>
      </c>
      <c r="M444">
        <f t="shared" si="57"/>
        <v>6213.3718283471117</v>
      </c>
    </row>
    <row r="445" spans="1:13" x14ac:dyDescent="0.3">
      <c r="A445">
        <v>556.54999999999995</v>
      </c>
      <c r="B445" s="4">
        <v>1470</v>
      </c>
      <c r="C445">
        <f t="shared" si="59"/>
        <v>1419.0542086815512</v>
      </c>
      <c r="D445">
        <f t="shared" si="53"/>
        <v>672.74994414133926</v>
      </c>
      <c r="E445">
        <f t="shared" si="54"/>
        <v>50.945791318448755</v>
      </c>
      <c r="F445">
        <f t="shared" si="58"/>
        <v>1.317074838208575E-42</v>
      </c>
      <c r="G445">
        <f t="shared" si="58"/>
        <v>1.2062293579898655E-7</v>
      </c>
      <c r="H445">
        <f t="shared" si="58"/>
        <v>4.9285431049226239E-6</v>
      </c>
      <c r="I445">
        <f t="shared" si="58"/>
        <v>0</v>
      </c>
      <c r="J445">
        <f t="shared" si="58"/>
        <v>0</v>
      </c>
      <c r="K445">
        <f t="shared" si="55"/>
        <v>5.0491660407216106E-6</v>
      </c>
      <c r="L445">
        <f t="shared" si="56"/>
        <v>50.945786269282713</v>
      </c>
      <c r="M445">
        <f t="shared" si="57"/>
        <v>2595.4731385954351</v>
      </c>
    </row>
    <row r="446" spans="1:13" x14ac:dyDescent="0.3">
      <c r="A446">
        <v>556.6</v>
      </c>
      <c r="B446" s="4">
        <v>1356</v>
      </c>
      <c r="C446">
        <f t="shared" si="59"/>
        <v>1418.2834804671656</v>
      </c>
      <c r="D446">
        <f t="shared" si="53"/>
        <v>672.69994414133907</v>
      </c>
      <c r="E446">
        <f t="shared" si="54"/>
        <v>-62.283480467165646</v>
      </c>
      <c r="F446">
        <f t="shared" si="58"/>
        <v>6.5600194362476159E-43</v>
      </c>
      <c r="G446">
        <f t="shared" si="58"/>
        <v>8.581101316551988E-8</v>
      </c>
      <c r="H446">
        <f t="shared" si="58"/>
        <v>3.390831920087642E-6</v>
      </c>
      <c r="I446">
        <f t="shared" si="58"/>
        <v>0</v>
      </c>
      <c r="J446">
        <f t="shared" si="58"/>
        <v>0</v>
      </c>
      <c r="K446">
        <f t="shared" si="55"/>
        <v>3.4766429332531617E-6</v>
      </c>
      <c r="L446">
        <f t="shared" si="56"/>
        <v>-62.283483943808577</v>
      </c>
      <c r="M446">
        <f t="shared" si="57"/>
        <v>3879.2323721786606</v>
      </c>
    </row>
    <row r="447" spans="1:13" x14ac:dyDescent="0.3">
      <c r="A447">
        <v>556.65</v>
      </c>
      <c r="B447" s="4">
        <v>1352</v>
      </c>
      <c r="C447">
        <f t="shared" si="59"/>
        <v>1417.5127522527819</v>
      </c>
      <c r="D447">
        <f t="shared" si="53"/>
        <v>672.64994414133912</v>
      </c>
      <c r="E447">
        <f t="shared" si="54"/>
        <v>-65.512752252781866</v>
      </c>
      <c r="F447">
        <f t="shared" si="58"/>
        <v>3.2598878556604594E-43</v>
      </c>
      <c r="G447">
        <f t="shared" si="58"/>
        <v>6.0889542904742669E-8</v>
      </c>
      <c r="H447">
        <f t="shared" si="58"/>
        <v>2.3240007752840615E-6</v>
      </c>
      <c r="I447">
        <f t="shared" si="58"/>
        <v>0</v>
      </c>
      <c r="J447">
        <f t="shared" si="58"/>
        <v>0</v>
      </c>
      <c r="K447">
        <f t="shared" si="55"/>
        <v>2.3848903181888041E-6</v>
      </c>
      <c r="L447">
        <f t="shared" si="56"/>
        <v>-65.512754637672188</v>
      </c>
      <c r="M447">
        <f t="shared" si="57"/>
        <v>4291.9210202158392</v>
      </c>
    </row>
    <row r="448" spans="1:13" x14ac:dyDescent="0.3">
      <c r="A448">
        <v>556.70000000000005</v>
      </c>
      <c r="B448" s="4">
        <v>1426</v>
      </c>
      <c r="C448">
        <f t="shared" si="59"/>
        <v>1416.7420240383981</v>
      </c>
      <c r="D448">
        <f t="shared" si="53"/>
        <v>672.59994414133917</v>
      </c>
      <c r="E448">
        <f t="shared" si="54"/>
        <v>9.2579759616019146</v>
      </c>
      <c r="F448">
        <f t="shared" si="58"/>
        <v>1.6162295940981147E-43</v>
      </c>
      <c r="G448">
        <f t="shared" si="58"/>
        <v>4.3095204591769128E-8</v>
      </c>
      <c r="H448">
        <f t="shared" si="58"/>
        <v>1.586750254473262E-6</v>
      </c>
      <c r="I448">
        <f t="shared" si="58"/>
        <v>0</v>
      </c>
      <c r="J448">
        <f t="shared" si="58"/>
        <v>0</v>
      </c>
      <c r="K448">
        <f t="shared" si="55"/>
        <v>1.6298454590650313E-6</v>
      </c>
      <c r="L448">
        <f t="shared" si="56"/>
        <v>9.257974331756456</v>
      </c>
      <c r="M448">
        <f t="shared" si="57"/>
        <v>85.710088727461397</v>
      </c>
    </row>
    <row r="449" spans="1:13" x14ac:dyDescent="0.3">
      <c r="A449">
        <v>556.75</v>
      </c>
      <c r="B449" s="4">
        <v>1380</v>
      </c>
      <c r="C449">
        <f t="shared" si="59"/>
        <v>1415.9712958240143</v>
      </c>
      <c r="D449">
        <f t="shared" si="53"/>
        <v>672.54994414133921</v>
      </c>
      <c r="E449">
        <f t="shared" si="54"/>
        <v>-35.971295824014305</v>
      </c>
      <c r="F449">
        <f t="shared" si="58"/>
        <v>7.9947761842489466E-44</v>
      </c>
      <c r="G449">
        <f t="shared" si="58"/>
        <v>3.0422978372385998E-8</v>
      </c>
      <c r="H449">
        <f t="shared" si="58"/>
        <v>1.0792528070865145E-6</v>
      </c>
      <c r="I449">
        <f t="shared" si="58"/>
        <v>0</v>
      </c>
      <c r="J449">
        <f t="shared" si="58"/>
        <v>0</v>
      </c>
      <c r="K449">
        <f t="shared" si="55"/>
        <v>1.1096757854589005E-6</v>
      </c>
      <c r="L449">
        <f t="shared" si="56"/>
        <v>-35.971296933690091</v>
      </c>
      <c r="M449">
        <f t="shared" si="57"/>
        <v>1293.9342030917021</v>
      </c>
    </row>
    <row r="450" spans="1:13" x14ac:dyDescent="0.3">
      <c r="A450">
        <v>556.79999999999995</v>
      </c>
      <c r="B450" s="4">
        <v>1401</v>
      </c>
      <c r="C450">
        <f t="shared" si="59"/>
        <v>1415.2005676096305</v>
      </c>
      <c r="D450">
        <f t="shared" si="53"/>
        <v>672.49994414133926</v>
      </c>
      <c r="E450">
        <f t="shared" si="54"/>
        <v>-14.200567609630525</v>
      </c>
      <c r="F450">
        <f t="shared" si="58"/>
        <v>3.9455942879749496E-44</v>
      </c>
      <c r="G450">
        <f t="shared" si="58"/>
        <v>2.1422051517994986E-8</v>
      </c>
      <c r="H450">
        <f t="shared" si="58"/>
        <v>7.3127394409183819E-7</v>
      </c>
      <c r="I450">
        <f t="shared" si="58"/>
        <v>0</v>
      </c>
      <c r="J450">
        <f t="shared" si="58"/>
        <v>0</v>
      </c>
      <c r="K450">
        <f t="shared" si="55"/>
        <v>7.5269599560983322E-7</v>
      </c>
      <c r="L450">
        <f t="shared" si="56"/>
        <v>-14.200568362326521</v>
      </c>
      <c r="M450">
        <f t="shared" si="57"/>
        <v>201.65614181310895</v>
      </c>
    </row>
    <row r="451" spans="1:13" x14ac:dyDescent="0.3">
      <c r="A451">
        <v>556.85</v>
      </c>
      <c r="B451" s="4">
        <v>1365</v>
      </c>
      <c r="C451">
        <f t="shared" si="59"/>
        <v>1414.4298393952467</v>
      </c>
      <c r="D451">
        <f t="shared" si="53"/>
        <v>672.44994414133907</v>
      </c>
      <c r="E451">
        <f t="shared" si="54"/>
        <v>-49.429839395246745</v>
      </c>
      <c r="F451">
        <f t="shared" si="58"/>
        <v>1.9427700648962336E-44</v>
      </c>
      <c r="G451">
        <f t="shared" si="58"/>
        <v>1.5045510876871182E-8</v>
      </c>
      <c r="H451">
        <f t="shared" si="58"/>
        <v>4.9360473166796746E-7</v>
      </c>
      <c r="I451">
        <f t="shared" si="58"/>
        <v>0</v>
      </c>
      <c r="J451">
        <f t="shared" si="58"/>
        <v>0</v>
      </c>
      <c r="K451">
        <f t="shared" si="55"/>
        <v>5.0865024254483861E-7</v>
      </c>
      <c r="L451">
        <f t="shared" si="56"/>
        <v>-49.42983990389699</v>
      </c>
      <c r="M451">
        <f t="shared" si="57"/>
        <v>2443.3090729248875</v>
      </c>
    </row>
    <row r="452" spans="1:13" x14ac:dyDescent="0.3">
      <c r="A452">
        <v>556.9</v>
      </c>
      <c r="B452" s="4">
        <v>1336</v>
      </c>
      <c r="C452">
        <f t="shared" si="59"/>
        <v>1413.659111180863</v>
      </c>
      <c r="D452">
        <f t="shared" si="53"/>
        <v>672.39994414133912</v>
      </c>
      <c r="E452">
        <f t="shared" si="54"/>
        <v>-77.659111180862965</v>
      </c>
      <c r="F452">
        <f t="shared" si="58"/>
        <v>9.5440617516783521E-45</v>
      </c>
      <c r="G452">
        <f t="shared" si="58"/>
        <v>1.0539969822145647E-8</v>
      </c>
      <c r="H452">
        <f t="shared" si="58"/>
        <v>3.3191037741931403E-7</v>
      </c>
      <c r="I452">
        <f t="shared" si="58"/>
        <v>0</v>
      </c>
      <c r="J452">
        <f t="shared" si="58"/>
        <v>0</v>
      </c>
      <c r="K452">
        <f t="shared" si="55"/>
        <v>3.424503472414597E-7</v>
      </c>
      <c r="L452">
        <f t="shared" si="56"/>
        <v>-77.659111523313314</v>
      </c>
      <c r="M452">
        <f t="shared" si="57"/>
        <v>6030.9376025904148</v>
      </c>
    </row>
    <row r="453" spans="1:13" x14ac:dyDescent="0.3">
      <c r="A453">
        <v>556.95000000000005</v>
      </c>
      <c r="B453" s="4">
        <v>1407</v>
      </c>
      <c r="C453">
        <f t="shared" si="59"/>
        <v>1412.8883829664792</v>
      </c>
      <c r="D453">
        <f t="shared" si="53"/>
        <v>672.34994414133917</v>
      </c>
      <c r="E453">
        <f t="shared" si="54"/>
        <v>-5.8883829664791847</v>
      </c>
      <c r="F453">
        <f t="shared" si="58"/>
        <v>4.6778677438636201E-45</v>
      </c>
      <c r="G453">
        <f t="shared" si="58"/>
        <v>7.3647556912245269E-9</v>
      </c>
      <c r="H453">
        <f t="shared" si="58"/>
        <v>2.2233336977294599E-7</v>
      </c>
      <c r="I453">
        <f t="shared" si="58"/>
        <v>0</v>
      </c>
      <c r="J453">
        <f t="shared" si="58"/>
        <v>0</v>
      </c>
      <c r="K453">
        <f t="shared" si="55"/>
        <v>2.2969812546417051E-7</v>
      </c>
      <c r="L453">
        <f t="shared" si="56"/>
        <v>-5.8883831961773101</v>
      </c>
      <c r="M453">
        <f t="shared" si="57"/>
        <v>34.673056665023317</v>
      </c>
    </row>
    <row r="454" spans="1:13" x14ac:dyDescent="0.3">
      <c r="A454">
        <v>557</v>
      </c>
      <c r="B454" s="4">
        <v>1405</v>
      </c>
      <c r="C454">
        <f t="shared" si="59"/>
        <v>1412.1176547520954</v>
      </c>
      <c r="D454">
        <f t="shared" si="53"/>
        <v>672.29994414133921</v>
      </c>
      <c r="E454">
        <f t="shared" si="54"/>
        <v>-7.1176547520954045</v>
      </c>
      <c r="F454">
        <f t="shared" si="58"/>
        <v>2.2875231507247032E-45</v>
      </c>
      <c r="G454">
        <f t="shared" si="58"/>
        <v>5.1329126166927957E-9</v>
      </c>
      <c r="H454">
        <f t="shared" si="58"/>
        <v>1.4836476459363117E-7</v>
      </c>
      <c r="I454">
        <f t="shared" si="58"/>
        <v>0</v>
      </c>
      <c r="J454">
        <f t="shared" si="58"/>
        <v>0</v>
      </c>
      <c r="K454">
        <f t="shared" si="55"/>
        <v>1.5349767721032395E-7</v>
      </c>
      <c r="L454">
        <f t="shared" si="56"/>
        <v>-7.1176549055930813</v>
      </c>
      <c r="M454">
        <f t="shared" si="57"/>
        <v>50.661011355113253</v>
      </c>
    </row>
    <row r="455" spans="1:13" x14ac:dyDescent="0.3">
      <c r="A455">
        <v>557.04999999999995</v>
      </c>
      <c r="B455" s="4">
        <v>1452</v>
      </c>
      <c r="C455">
        <f t="shared" si="59"/>
        <v>1411.3469265377116</v>
      </c>
      <c r="D455">
        <f t="shared" si="53"/>
        <v>672.24994414133926</v>
      </c>
      <c r="E455">
        <f t="shared" si="54"/>
        <v>40.653073462288376</v>
      </c>
      <c r="F455">
        <f t="shared" si="58"/>
        <v>1.1160558231735189E-45</v>
      </c>
      <c r="G455">
        <f t="shared" si="58"/>
        <v>3.5682555161875565E-9</v>
      </c>
      <c r="H455">
        <f t="shared" si="58"/>
        <v>9.8627765869298395E-8</v>
      </c>
      <c r="I455">
        <f t="shared" si="58"/>
        <v>0</v>
      </c>
      <c r="J455">
        <f t="shared" si="58"/>
        <v>0</v>
      </c>
      <c r="K455">
        <f t="shared" si="55"/>
        <v>1.0219602138548595E-7</v>
      </c>
      <c r="L455">
        <f t="shared" si="56"/>
        <v>40.653073360092357</v>
      </c>
      <c r="M455">
        <f t="shared" si="57"/>
        <v>1652.6723736210508</v>
      </c>
    </row>
    <row r="456" spans="1:13" x14ac:dyDescent="0.3">
      <c r="A456">
        <v>557.1</v>
      </c>
      <c r="B456" s="4">
        <v>1348</v>
      </c>
      <c r="C456">
        <f t="shared" si="59"/>
        <v>1410.5761983233278</v>
      </c>
      <c r="D456">
        <f t="shared" si="53"/>
        <v>672.19994414133907</v>
      </c>
      <c r="E456">
        <f t="shared" si="54"/>
        <v>-62.576198323327844</v>
      </c>
      <c r="F456">
        <f t="shared" si="58"/>
        <v>5.4326183761601388E-46</v>
      </c>
      <c r="G456">
        <f t="shared" si="58"/>
        <v>2.474198673363886E-9</v>
      </c>
      <c r="H456">
        <f t="shared" si="58"/>
        <v>6.5314547359720001E-8</v>
      </c>
      <c r="I456">
        <f t="shared" si="58"/>
        <v>0</v>
      </c>
      <c r="J456">
        <f t="shared" si="58"/>
        <v>0</v>
      </c>
      <c r="K456">
        <f t="shared" si="55"/>
        <v>6.7788746033083893E-8</v>
      </c>
      <c r="L456">
        <f t="shared" si="56"/>
        <v>-62.576198391116591</v>
      </c>
      <c r="M456">
        <f t="shared" si="57"/>
        <v>3915.7806050843828</v>
      </c>
    </row>
    <row r="457" spans="1:13" x14ac:dyDescent="0.3">
      <c r="A457">
        <v>557.15</v>
      </c>
      <c r="B457" s="4">
        <v>1385</v>
      </c>
      <c r="C457">
        <f t="shared" si="59"/>
        <v>1409.8054701089441</v>
      </c>
      <c r="D457">
        <f t="shared" ref="D457:D514" si="60">$E$4-A457-$N$7</f>
        <v>672.14994414133912</v>
      </c>
      <c r="E457">
        <f t="shared" ref="E457:E514" si="61">B457-C457</f>
        <v>-24.805470108944064</v>
      </c>
      <c r="F457">
        <f t="shared" si="58"/>
        <v>2.6383678097577001E-46</v>
      </c>
      <c r="G457">
        <f t="shared" si="58"/>
        <v>1.7111959449635264E-9</v>
      </c>
      <c r="H457">
        <f t="shared" si="58"/>
        <v>4.3088656162188974E-8</v>
      </c>
      <c r="I457">
        <f t="shared" si="58"/>
        <v>0</v>
      </c>
      <c r="J457">
        <f t="shared" si="58"/>
        <v>0</v>
      </c>
      <c r="K457">
        <f t="shared" ref="K457:K514" si="62">F457+G457+H457+I457+J457</f>
        <v>4.4799852107152503E-8</v>
      </c>
      <c r="L457">
        <f t="shared" ref="L457:L514" si="63">E457-K457</f>
        <v>-24.805470153743915</v>
      </c>
      <c r="M457">
        <f t="shared" ref="M457:M514" si="64">(L457)^2</f>
        <v>615.31134954828019</v>
      </c>
    </row>
    <row r="458" spans="1:13" x14ac:dyDescent="0.3">
      <c r="A458">
        <v>557.20000000000005</v>
      </c>
      <c r="B458" s="4">
        <v>1376</v>
      </c>
      <c r="C458">
        <f t="shared" si="59"/>
        <v>1409.0347418945603</v>
      </c>
      <c r="D458">
        <f t="shared" si="60"/>
        <v>672.09994414133917</v>
      </c>
      <c r="E458">
        <f t="shared" si="61"/>
        <v>-33.034741894560284</v>
      </c>
      <c r="F458">
        <f t="shared" si="58"/>
        <v>1.2783928753009277E-46</v>
      </c>
      <c r="G458">
        <f t="shared" si="58"/>
        <v>1.1804605121725079E-9</v>
      </c>
      <c r="H458">
        <f t="shared" si="58"/>
        <v>2.8317719792659671E-8</v>
      </c>
      <c r="I458">
        <f t="shared" si="58"/>
        <v>0</v>
      </c>
      <c r="J458">
        <f t="shared" si="58"/>
        <v>0</v>
      </c>
      <c r="K458">
        <f t="shared" si="62"/>
        <v>2.9498180304832177E-8</v>
      </c>
      <c r="L458">
        <f t="shared" si="63"/>
        <v>-33.034741924058466</v>
      </c>
      <c r="M458">
        <f t="shared" si="64"/>
        <v>1091.294173989146</v>
      </c>
    </row>
    <row r="459" spans="1:13" x14ac:dyDescent="0.3">
      <c r="A459">
        <v>557.25</v>
      </c>
      <c r="B459" s="4">
        <v>1355</v>
      </c>
      <c r="C459">
        <f t="shared" si="59"/>
        <v>1408.2640136801765</v>
      </c>
      <c r="D459">
        <f t="shared" si="60"/>
        <v>672.04994414133921</v>
      </c>
      <c r="E459">
        <f t="shared" si="61"/>
        <v>-53.264013680176504</v>
      </c>
      <c r="F459">
        <f t="shared" si="58"/>
        <v>6.1801099876051536E-47</v>
      </c>
      <c r="G459">
        <f t="shared" si="58"/>
        <v>8.1225002692071325E-10</v>
      </c>
      <c r="H459">
        <f t="shared" si="58"/>
        <v>1.8539410157556138E-8</v>
      </c>
      <c r="I459">
        <f t="shared" si="58"/>
        <v>0</v>
      </c>
      <c r="J459">
        <f t="shared" si="58"/>
        <v>0</v>
      </c>
      <c r="K459">
        <f t="shared" si="62"/>
        <v>1.9351660184476852E-8</v>
      </c>
      <c r="L459">
        <f t="shared" si="63"/>
        <v>-53.264013699528164</v>
      </c>
      <c r="M459">
        <f t="shared" si="64"/>
        <v>2837.0551553835239</v>
      </c>
    </row>
    <row r="460" spans="1:13" x14ac:dyDescent="0.3">
      <c r="A460">
        <v>557.29999999999995</v>
      </c>
      <c r="B460" s="4">
        <v>1380</v>
      </c>
      <c r="C460">
        <f t="shared" si="59"/>
        <v>1407.4932854657927</v>
      </c>
      <c r="D460">
        <f t="shared" si="60"/>
        <v>671.99994414133926</v>
      </c>
      <c r="E460">
        <f t="shared" si="61"/>
        <v>-27.493285465792724</v>
      </c>
      <c r="F460">
        <f t="shared" si="58"/>
        <v>2.980786892176246E-47</v>
      </c>
      <c r="G460">
        <f t="shared" si="58"/>
        <v>5.5746108237688737E-10</v>
      </c>
      <c r="H460">
        <f t="shared" si="58"/>
        <v>1.2091379372580399E-8</v>
      </c>
      <c r="I460">
        <f t="shared" si="58"/>
        <v>0</v>
      </c>
      <c r="J460">
        <f t="shared" si="58"/>
        <v>0</v>
      </c>
      <c r="K460">
        <f t="shared" si="62"/>
        <v>1.2648840454957286E-8</v>
      </c>
      <c r="L460">
        <f t="shared" si="63"/>
        <v>-27.493285478441564</v>
      </c>
      <c r="M460">
        <f t="shared" si="64"/>
        <v>755.88074639908575</v>
      </c>
    </row>
    <row r="461" spans="1:13" x14ac:dyDescent="0.3">
      <c r="A461">
        <v>557.35</v>
      </c>
      <c r="B461" s="4">
        <v>1375</v>
      </c>
      <c r="C461">
        <f t="shared" si="59"/>
        <v>1406.7225572514089</v>
      </c>
      <c r="D461">
        <f t="shared" si="60"/>
        <v>671.94994414133907</v>
      </c>
      <c r="E461">
        <f t="shared" si="61"/>
        <v>-31.722557251408944</v>
      </c>
      <c r="F461">
        <f t="shared" si="58"/>
        <v>1.4343941718955242E-47</v>
      </c>
      <c r="G461">
        <f t="shared" si="58"/>
        <v>3.8161542600767722E-10</v>
      </c>
      <c r="H461">
        <f t="shared" si="58"/>
        <v>7.855938676545568E-9</v>
      </c>
      <c r="I461">
        <f t="shared" si="58"/>
        <v>0</v>
      </c>
      <c r="J461">
        <f t="shared" si="58"/>
        <v>0</v>
      </c>
      <c r="K461">
        <f t="shared" si="62"/>
        <v>8.237554102553246E-9</v>
      </c>
      <c r="L461">
        <f t="shared" si="63"/>
        <v>-31.722557259646496</v>
      </c>
      <c r="M461">
        <f t="shared" si="64"/>
        <v>1006.3206390915507</v>
      </c>
    </row>
    <row r="462" spans="1:13" x14ac:dyDescent="0.3">
      <c r="A462">
        <v>557.4</v>
      </c>
      <c r="B462" s="4">
        <v>1404</v>
      </c>
      <c r="C462">
        <f t="shared" si="59"/>
        <v>1405.9518290370252</v>
      </c>
      <c r="D462">
        <f t="shared" si="60"/>
        <v>671.89994414133912</v>
      </c>
      <c r="E462">
        <f t="shared" si="61"/>
        <v>-1.9518290370251634</v>
      </c>
      <c r="F462">
        <f t="shared" si="58"/>
        <v>6.8866649927781972E-48</v>
      </c>
      <c r="G462">
        <f t="shared" si="58"/>
        <v>2.6056965552643509E-10</v>
      </c>
      <c r="H462">
        <f t="shared" si="58"/>
        <v>5.0846682672838866E-9</v>
      </c>
      <c r="I462">
        <f t="shared" si="58"/>
        <v>0</v>
      </c>
      <c r="J462">
        <f t="shared" si="58"/>
        <v>0</v>
      </c>
      <c r="K462">
        <f t="shared" si="62"/>
        <v>5.3452379228103216E-9</v>
      </c>
      <c r="L462">
        <f t="shared" si="63"/>
        <v>-1.9518290423704014</v>
      </c>
      <c r="M462">
        <f t="shared" si="64"/>
        <v>3.8096366106405584</v>
      </c>
    </row>
    <row r="463" spans="1:13" x14ac:dyDescent="0.3">
      <c r="A463">
        <v>557.45000000000005</v>
      </c>
      <c r="B463" s="4">
        <v>1411</v>
      </c>
      <c r="C463">
        <f t="shared" si="59"/>
        <v>1405.1811008226414</v>
      </c>
      <c r="D463">
        <f t="shared" si="60"/>
        <v>671.84994414133917</v>
      </c>
      <c r="E463">
        <f t="shared" si="61"/>
        <v>5.8188991773586167</v>
      </c>
      <c r="F463">
        <f t="shared" si="58"/>
        <v>3.2987717186443523E-48</v>
      </c>
      <c r="G463">
        <f t="shared" si="58"/>
        <v>1.7746319847859447E-10</v>
      </c>
      <c r="H463">
        <f t="shared" si="58"/>
        <v>3.2784568020197439E-9</v>
      </c>
      <c r="I463">
        <f t="shared" si="58"/>
        <v>0</v>
      </c>
      <c r="J463">
        <f t="shared" si="58"/>
        <v>0</v>
      </c>
      <c r="K463">
        <f t="shared" si="62"/>
        <v>3.4559200004983385E-9</v>
      </c>
      <c r="L463">
        <f t="shared" si="63"/>
        <v>5.8188991739026967</v>
      </c>
      <c r="M463">
        <f t="shared" si="64"/>
        <v>33.859587596045486</v>
      </c>
    </row>
    <row r="464" spans="1:13" x14ac:dyDescent="0.3">
      <c r="A464">
        <v>557.5</v>
      </c>
      <c r="B464" s="4">
        <v>1393</v>
      </c>
      <c r="C464">
        <f t="shared" si="59"/>
        <v>1404.4103726082576</v>
      </c>
      <c r="D464">
        <f t="shared" si="60"/>
        <v>671.79994414133921</v>
      </c>
      <c r="E464">
        <f t="shared" si="61"/>
        <v>-11.410372608257603</v>
      </c>
      <c r="F464">
        <f t="shared" si="58"/>
        <v>1.5765161678116115E-48</v>
      </c>
      <c r="G464">
        <f t="shared" si="58"/>
        <v>1.2055336002490133E-10</v>
      </c>
      <c r="H464">
        <f t="shared" si="58"/>
        <v>2.1058072155809714E-9</v>
      </c>
      <c r="I464">
        <f t="shared" si="58"/>
        <v>0</v>
      </c>
      <c r="J464">
        <f t="shared" si="58"/>
        <v>0</v>
      </c>
      <c r="K464">
        <f t="shared" si="62"/>
        <v>2.2263605756058729E-9</v>
      </c>
      <c r="L464">
        <f t="shared" si="63"/>
        <v>-11.410372610483964</v>
      </c>
      <c r="M464">
        <f t="shared" si="64"/>
        <v>130.19660311008263</v>
      </c>
    </row>
    <row r="465" spans="1:13" x14ac:dyDescent="0.3">
      <c r="A465">
        <v>557.54999999999995</v>
      </c>
      <c r="B465" s="4">
        <v>1526</v>
      </c>
      <c r="C465">
        <f t="shared" si="59"/>
        <v>1403.6396443938738</v>
      </c>
      <c r="D465">
        <f t="shared" si="60"/>
        <v>671.74994414133926</v>
      </c>
      <c r="E465">
        <f t="shared" si="61"/>
        <v>122.36035560612618</v>
      </c>
      <c r="F465">
        <f t="shared" si="58"/>
        <v>7.5170502963865405E-49</v>
      </c>
      <c r="G465">
        <f t="shared" si="58"/>
        <v>8.1683978617828649E-11</v>
      </c>
      <c r="H465">
        <f t="shared" si="58"/>
        <v>1.3474419232900932E-9</v>
      </c>
      <c r="I465">
        <f t="shared" si="58"/>
        <v>0</v>
      </c>
      <c r="J465">
        <f t="shared" si="58"/>
        <v>0</v>
      </c>
      <c r="K465">
        <f t="shared" si="62"/>
        <v>1.4291259019079218E-9</v>
      </c>
      <c r="L465">
        <f t="shared" si="63"/>
        <v>122.36035560469705</v>
      </c>
      <c r="M465">
        <f t="shared" si="64"/>
        <v>14972.056623707917</v>
      </c>
    </row>
    <row r="466" spans="1:13" x14ac:dyDescent="0.3">
      <c r="A466">
        <v>557.6</v>
      </c>
      <c r="B466" s="4">
        <v>1400</v>
      </c>
      <c r="C466">
        <f t="shared" si="59"/>
        <v>1402.86891617949</v>
      </c>
      <c r="D466">
        <f t="shared" si="60"/>
        <v>671.69994414133907</v>
      </c>
      <c r="E466">
        <f t="shared" si="61"/>
        <v>-2.8689161794900429</v>
      </c>
      <c r="F466">
        <f t="shared" si="58"/>
        <v>3.576015100069131E-49</v>
      </c>
      <c r="G466">
        <f t="shared" si="58"/>
        <v>5.5205328105229161E-11</v>
      </c>
      <c r="H466">
        <f t="shared" si="58"/>
        <v>8.5890237540678027E-10</v>
      </c>
      <c r="I466">
        <f t="shared" si="58"/>
        <v>0</v>
      </c>
      <c r="J466">
        <f t="shared" si="58"/>
        <v>0</v>
      </c>
      <c r="K466">
        <f t="shared" si="62"/>
        <v>9.1410770351200948E-10</v>
      </c>
      <c r="L466">
        <f t="shared" si="63"/>
        <v>-2.8689161804041508</v>
      </c>
      <c r="M466">
        <f t="shared" si="64"/>
        <v>8.2306800501847412</v>
      </c>
    </row>
    <row r="467" spans="1:13" x14ac:dyDescent="0.3">
      <c r="A467">
        <v>557.65</v>
      </c>
      <c r="B467" s="4">
        <v>1384</v>
      </c>
      <c r="C467">
        <f t="shared" si="59"/>
        <v>1402.0981879651063</v>
      </c>
      <c r="D467">
        <f t="shared" si="60"/>
        <v>671.64994414133912</v>
      </c>
      <c r="E467">
        <f t="shared" si="61"/>
        <v>-18.098187965106263</v>
      </c>
      <c r="F467">
        <f t="shared" si="58"/>
        <v>1.6972823404518446E-49</v>
      </c>
      <c r="G467">
        <f t="shared" si="58"/>
        <v>3.7214454441025928E-11</v>
      </c>
      <c r="H467">
        <f t="shared" si="58"/>
        <v>5.4540592852544783E-10</v>
      </c>
      <c r="I467">
        <f t="shared" si="58"/>
        <v>0</v>
      </c>
      <c r="J467">
        <f t="shared" si="58"/>
        <v>0</v>
      </c>
      <c r="K467">
        <f t="shared" si="62"/>
        <v>5.8262038296647372E-10</v>
      </c>
      <c r="L467">
        <f t="shared" si="63"/>
        <v>-18.098187965688883</v>
      </c>
      <c r="M467">
        <f t="shared" si="64"/>
        <v>327.54440764140588</v>
      </c>
    </row>
    <row r="468" spans="1:13" x14ac:dyDescent="0.3">
      <c r="A468">
        <v>557.70000000000005</v>
      </c>
      <c r="B468" s="4">
        <v>1447</v>
      </c>
      <c r="C468">
        <f t="shared" si="59"/>
        <v>1401.3274597507207</v>
      </c>
      <c r="D468">
        <f t="shared" si="60"/>
        <v>671.59994414133917</v>
      </c>
      <c r="E468">
        <f t="shared" si="61"/>
        <v>45.672540249279336</v>
      </c>
      <c r="F468">
        <f t="shared" si="58"/>
        <v>8.0373281824228654E-50</v>
      </c>
      <c r="G468">
        <f t="shared" si="58"/>
        <v>2.5022394498307799E-11</v>
      </c>
      <c r="H468">
        <f t="shared" si="58"/>
        <v>3.4501518282147471E-10</v>
      </c>
      <c r="I468">
        <f t="shared" si="58"/>
        <v>0</v>
      </c>
      <c r="J468">
        <f t="shared" si="58"/>
        <v>0</v>
      </c>
      <c r="K468">
        <f t="shared" si="62"/>
        <v>3.7003757731978248E-10</v>
      </c>
      <c r="L468">
        <f t="shared" si="63"/>
        <v>45.6725402489093</v>
      </c>
      <c r="M468">
        <f t="shared" si="64"/>
        <v>2085.9809327882399</v>
      </c>
    </row>
    <row r="469" spans="1:13" x14ac:dyDescent="0.3">
      <c r="A469">
        <v>557.75</v>
      </c>
      <c r="B469" s="4">
        <v>1423</v>
      </c>
      <c r="C469">
        <f t="shared" si="59"/>
        <v>1400.5567315363387</v>
      </c>
      <c r="D469">
        <f t="shared" si="60"/>
        <v>671.54994414133921</v>
      </c>
      <c r="E469">
        <f t="shared" si="61"/>
        <v>22.443268463661298</v>
      </c>
      <c r="F469">
        <f t="shared" si="58"/>
        <v>3.7972760663505312E-50</v>
      </c>
      <c r="G469">
        <f t="shared" si="58"/>
        <v>1.6781571429350812E-11</v>
      </c>
      <c r="H469">
        <f t="shared" si="58"/>
        <v>2.1741968499045199E-10</v>
      </c>
      <c r="I469">
        <f t="shared" si="58"/>
        <v>0</v>
      </c>
      <c r="J469">
        <f t="shared" si="58"/>
        <v>0</v>
      </c>
      <c r="K469">
        <f t="shared" si="62"/>
        <v>2.3420125641980277E-10</v>
      </c>
      <c r="L469">
        <f t="shared" si="63"/>
        <v>22.443268463427096</v>
      </c>
      <c r="M469">
        <f t="shared" si="64"/>
        <v>503.70029932146122</v>
      </c>
    </row>
    <row r="470" spans="1:13" x14ac:dyDescent="0.3">
      <c r="A470">
        <v>557.79999999999995</v>
      </c>
      <c r="B470" s="4">
        <v>1408</v>
      </c>
      <c r="C470">
        <f t="shared" si="59"/>
        <v>1399.7860033219549</v>
      </c>
      <c r="D470">
        <f t="shared" si="60"/>
        <v>671.49994414133926</v>
      </c>
      <c r="E470">
        <f t="shared" si="61"/>
        <v>8.2139966780450777</v>
      </c>
      <c r="F470">
        <f t="shared" ref="F470:J514" si="65">F$7*EXP(-(($D470-F$8)^2)/(2*F$9^2))</f>
        <v>1.7899277568580674E-50</v>
      </c>
      <c r="G470">
        <f t="shared" si="65"/>
        <v>1.1225945608498434E-11</v>
      </c>
      <c r="H470">
        <f t="shared" si="65"/>
        <v>1.3649030977496828E-10</v>
      </c>
      <c r="I470">
        <f t="shared" si="65"/>
        <v>0</v>
      </c>
      <c r="J470">
        <f t="shared" si="65"/>
        <v>0</v>
      </c>
      <c r="K470">
        <f t="shared" si="62"/>
        <v>1.4771625538346671E-10</v>
      </c>
      <c r="L470">
        <f t="shared" si="63"/>
        <v>8.2139966778973612</v>
      </c>
      <c r="M470">
        <f t="shared" si="64"/>
        <v>67.469741424508882</v>
      </c>
    </row>
    <row r="471" spans="1:13" x14ac:dyDescent="0.3">
      <c r="A471">
        <v>557.85</v>
      </c>
      <c r="B471" s="4">
        <v>1372</v>
      </c>
      <c r="C471">
        <f t="shared" si="59"/>
        <v>1399.0152751075711</v>
      </c>
      <c r="D471">
        <f t="shared" si="60"/>
        <v>671.44994414133907</v>
      </c>
      <c r="E471">
        <f t="shared" si="61"/>
        <v>-27.015275107571142</v>
      </c>
      <c r="F471">
        <f t="shared" si="65"/>
        <v>8.4178599178151936E-51</v>
      </c>
      <c r="G471">
        <f t="shared" si="65"/>
        <v>7.4903099696246009E-12</v>
      </c>
      <c r="H471">
        <f t="shared" si="65"/>
        <v>8.5358559802493464E-11</v>
      </c>
      <c r="I471">
        <f t="shared" si="65"/>
        <v>0</v>
      </c>
      <c r="J471">
        <f t="shared" si="65"/>
        <v>0</v>
      </c>
      <c r="K471">
        <f t="shared" si="62"/>
        <v>9.2848869772118063E-11</v>
      </c>
      <c r="L471">
        <f t="shared" si="63"/>
        <v>-27.015275107663992</v>
      </c>
      <c r="M471">
        <f t="shared" si="64"/>
        <v>729.82508914276968</v>
      </c>
    </row>
    <row r="472" spans="1:13" x14ac:dyDescent="0.3">
      <c r="A472">
        <v>557.9</v>
      </c>
      <c r="B472" s="4">
        <v>1433</v>
      </c>
      <c r="C472">
        <f t="shared" si="59"/>
        <v>1398.2445468931874</v>
      </c>
      <c r="D472">
        <f t="shared" si="60"/>
        <v>671.39994414133912</v>
      </c>
      <c r="E472">
        <f t="shared" si="61"/>
        <v>34.755453106812638</v>
      </c>
      <c r="F472">
        <f t="shared" si="65"/>
        <v>3.9497603575435643E-51</v>
      </c>
      <c r="G472">
        <f t="shared" si="65"/>
        <v>4.9849774253936549E-12</v>
      </c>
      <c r="H472">
        <f t="shared" si="65"/>
        <v>5.3178323378158747E-11</v>
      </c>
      <c r="I472">
        <f t="shared" si="65"/>
        <v>0</v>
      </c>
      <c r="J472">
        <f t="shared" si="65"/>
        <v>0</v>
      </c>
      <c r="K472">
        <f t="shared" si="62"/>
        <v>5.81633008035524E-11</v>
      </c>
      <c r="L472">
        <f t="shared" si="63"/>
        <v>34.755453106754473</v>
      </c>
      <c r="M472">
        <f t="shared" si="64"/>
        <v>1207.9415206558092</v>
      </c>
    </row>
    <row r="473" spans="1:13" x14ac:dyDescent="0.3">
      <c r="A473">
        <v>557.95000000000005</v>
      </c>
      <c r="B473" s="4">
        <v>1411</v>
      </c>
      <c r="C473">
        <f t="shared" si="59"/>
        <v>1397.4738186788018</v>
      </c>
      <c r="D473">
        <f t="shared" si="60"/>
        <v>671.34994414133917</v>
      </c>
      <c r="E473">
        <f t="shared" si="61"/>
        <v>13.526181321198237</v>
      </c>
      <c r="F473">
        <f t="shared" si="65"/>
        <v>1.8490244741934277E-51</v>
      </c>
      <c r="G473">
        <f t="shared" si="65"/>
        <v>3.3091248301263391E-12</v>
      </c>
      <c r="H473">
        <f t="shared" si="65"/>
        <v>3.3003842400531429E-11</v>
      </c>
      <c r="I473">
        <f t="shared" si="65"/>
        <v>0</v>
      </c>
      <c r="J473">
        <f t="shared" si="65"/>
        <v>0</v>
      </c>
      <c r="K473">
        <f t="shared" si="62"/>
        <v>3.6312967230657765E-11</v>
      </c>
      <c r="L473">
        <f t="shared" si="63"/>
        <v>13.526181321161925</v>
      </c>
      <c r="M473">
        <f t="shared" si="64"/>
        <v>182.95758113294974</v>
      </c>
    </row>
    <row r="474" spans="1:13" x14ac:dyDescent="0.3">
      <c r="A474">
        <v>558</v>
      </c>
      <c r="B474" s="4">
        <v>1397</v>
      </c>
      <c r="C474">
        <f t="shared" si="59"/>
        <v>1396.7030904644198</v>
      </c>
      <c r="D474">
        <f t="shared" si="60"/>
        <v>671.29994414133921</v>
      </c>
      <c r="E474">
        <f t="shared" si="61"/>
        <v>0.29690953558019828</v>
      </c>
      <c r="F474">
        <f t="shared" si="65"/>
        <v>8.6360954436021971E-52</v>
      </c>
      <c r="G474">
        <f t="shared" si="65"/>
        <v>2.1910367078705892E-12</v>
      </c>
      <c r="H474">
        <f t="shared" si="65"/>
        <v>2.0405003368934584E-11</v>
      </c>
      <c r="I474">
        <f t="shared" si="65"/>
        <v>0</v>
      </c>
      <c r="J474">
        <f t="shared" si="65"/>
        <v>0</v>
      </c>
      <c r="K474">
        <f t="shared" si="62"/>
        <v>2.2596040076805174E-11</v>
      </c>
      <c r="L474">
        <f t="shared" si="63"/>
        <v>0.29690953555760224</v>
      </c>
      <c r="M474">
        <f t="shared" si="64"/>
        <v>8.8155272305031077E-2</v>
      </c>
    </row>
    <row r="475" spans="1:13" x14ac:dyDescent="0.3">
      <c r="A475">
        <v>558.04999999999995</v>
      </c>
      <c r="B475" s="4">
        <v>1377</v>
      </c>
      <c r="C475">
        <f t="shared" si="59"/>
        <v>1395.932362250036</v>
      </c>
      <c r="D475">
        <f t="shared" si="60"/>
        <v>671.24994414133926</v>
      </c>
      <c r="E475">
        <f t="shared" si="61"/>
        <v>-18.932362250036022</v>
      </c>
      <c r="F475">
        <f t="shared" si="65"/>
        <v>4.0243437297772438E-52</v>
      </c>
      <c r="G475">
        <f t="shared" si="65"/>
        <v>1.4470139093653205E-12</v>
      </c>
      <c r="H475">
        <f t="shared" si="65"/>
        <v>1.2567564975551659E-11</v>
      </c>
      <c r="I475">
        <f t="shared" si="65"/>
        <v>0</v>
      </c>
      <c r="J475">
        <f t="shared" si="65"/>
        <v>0</v>
      </c>
      <c r="K475">
        <f t="shared" si="62"/>
        <v>1.4014578884916979E-11</v>
      </c>
      <c r="L475">
        <f t="shared" si="63"/>
        <v>-18.932362250050037</v>
      </c>
      <c r="M475">
        <f t="shared" si="64"/>
        <v>358.43434036711972</v>
      </c>
    </row>
    <row r="476" spans="1:13" x14ac:dyDescent="0.3">
      <c r="A476">
        <v>558.1</v>
      </c>
      <c r="B476" s="4">
        <v>1394</v>
      </c>
      <c r="C476">
        <f t="shared" si="59"/>
        <v>1395.1616340356522</v>
      </c>
      <c r="D476">
        <f t="shared" si="60"/>
        <v>671.19994414133907</v>
      </c>
      <c r="E476">
        <f t="shared" si="61"/>
        <v>-1.1616340356522414</v>
      </c>
      <c r="F476">
        <f t="shared" si="65"/>
        <v>1.8710076494553153E-52</v>
      </c>
      <c r="G476">
        <f t="shared" si="65"/>
        <v>9.5319620975832768E-13</v>
      </c>
      <c r="H476">
        <f t="shared" si="65"/>
        <v>7.7109504062586369E-12</v>
      </c>
      <c r="I476">
        <f t="shared" si="65"/>
        <v>0</v>
      </c>
      <c r="J476">
        <f t="shared" si="65"/>
        <v>0</v>
      </c>
      <c r="K476">
        <f t="shared" si="62"/>
        <v>8.6641466160169648E-12</v>
      </c>
      <c r="L476">
        <f t="shared" si="63"/>
        <v>-1.1616340356609056</v>
      </c>
      <c r="M476">
        <f t="shared" si="64"/>
        <v>1.3493936328058422</v>
      </c>
    </row>
    <row r="477" spans="1:13" x14ac:dyDescent="0.3">
      <c r="A477">
        <v>558.15</v>
      </c>
      <c r="B477" s="4">
        <v>1371</v>
      </c>
      <c r="C477">
        <f t="shared" si="59"/>
        <v>1394.3909058212685</v>
      </c>
      <c r="D477">
        <f t="shared" si="60"/>
        <v>671.14994414133912</v>
      </c>
      <c r="E477">
        <f t="shared" si="61"/>
        <v>-23.390905821268461</v>
      </c>
      <c r="F477">
        <f t="shared" si="65"/>
        <v>8.6787847867544682E-53</v>
      </c>
      <c r="G477">
        <f t="shared" si="65"/>
        <v>6.2629429636987003E-13</v>
      </c>
      <c r="H477">
        <f t="shared" si="65"/>
        <v>4.7131035634275387E-12</v>
      </c>
      <c r="I477">
        <f t="shared" si="65"/>
        <v>0</v>
      </c>
      <c r="J477">
        <f t="shared" si="65"/>
        <v>0</v>
      </c>
      <c r="K477">
        <f t="shared" si="62"/>
        <v>5.3393978597974091E-12</v>
      </c>
      <c r="L477">
        <f t="shared" si="63"/>
        <v>-23.390905821273801</v>
      </c>
      <c r="M477">
        <f t="shared" si="64"/>
        <v>547.13447513970061</v>
      </c>
    </row>
    <row r="478" spans="1:13" x14ac:dyDescent="0.3">
      <c r="A478">
        <v>558.20000000000005</v>
      </c>
      <c r="B478" s="4">
        <v>1455</v>
      </c>
      <c r="C478">
        <f t="shared" si="59"/>
        <v>1393.6201776068829</v>
      </c>
      <c r="D478">
        <f t="shared" si="60"/>
        <v>671.09994414133917</v>
      </c>
      <c r="E478">
        <f t="shared" si="61"/>
        <v>61.379822393117138</v>
      </c>
      <c r="F478">
        <f t="shared" si="65"/>
        <v>4.0164756253052015E-53</v>
      </c>
      <c r="G478">
        <f t="shared" si="65"/>
        <v>4.1045084617109653E-13</v>
      </c>
      <c r="H478">
        <f t="shared" si="65"/>
        <v>2.8697783704664959E-12</v>
      </c>
      <c r="I478">
        <f t="shared" si="65"/>
        <v>0</v>
      </c>
      <c r="J478">
        <f t="shared" si="65"/>
        <v>0</v>
      </c>
      <c r="K478">
        <f t="shared" si="62"/>
        <v>3.2802292166375926E-12</v>
      </c>
      <c r="L478">
        <f t="shared" si="63"/>
        <v>61.379822393113855</v>
      </c>
      <c r="M478">
        <f t="shared" si="64"/>
        <v>3767.4825970102011</v>
      </c>
    </row>
    <row r="479" spans="1:13" x14ac:dyDescent="0.3">
      <c r="A479">
        <v>558.25</v>
      </c>
      <c r="B479" s="4">
        <v>1444</v>
      </c>
      <c r="C479">
        <f t="shared" si="59"/>
        <v>1392.8494493925009</v>
      </c>
      <c r="D479">
        <f t="shared" si="60"/>
        <v>671.04994414133921</v>
      </c>
      <c r="E479">
        <f t="shared" si="61"/>
        <v>51.150550607499099</v>
      </c>
      <c r="F479">
        <f t="shared" si="65"/>
        <v>1.8545314945815183E-53</v>
      </c>
      <c r="G479">
        <f t="shared" si="65"/>
        <v>2.6830601123848304E-13</v>
      </c>
      <c r="H479">
        <f t="shared" si="65"/>
        <v>1.7407324902676419E-12</v>
      </c>
      <c r="I479">
        <f t="shared" si="65"/>
        <v>0</v>
      </c>
      <c r="J479">
        <f t="shared" si="65"/>
        <v>0</v>
      </c>
      <c r="K479">
        <f t="shared" si="62"/>
        <v>2.0090385015061251E-12</v>
      </c>
      <c r="L479">
        <f t="shared" si="63"/>
        <v>51.150550607497088</v>
      </c>
      <c r="M479">
        <f t="shared" si="64"/>
        <v>2616.3788274501208</v>
      </c>
    </row>
    <row r="480" spans="1:13" x14ac:dyDescent="0.3">
      <c r="A480">
        <v>558.29999999999995</v>
      </c>
      <c r="B480" s="4">
        <v>1381</v>
      </c>
      <c r="C480">
        <f t="shared" si="59"/>
        <v>1392.0787211781171</v>
      </c>
      <c r="D480">
        <f t="shared" si="60"/>
        <v>670.99994414133926</v>
      </c>
      <c r="E480">
        <f t="shared" si="61"/>
        <v>-11.078721178117121</v>
      </c>
      <c r="F480">
        <f t="shared" si="65"/>
        <v>8.5433097237690411E-54</v>
      </c>
      <c r="G480">
        <f t="shared" si="65"/>
        <v>1.7493882262846419E-13</v>
      </c>
      <c r="H480">
        <f t="shared" si="65"/>
        <v>1.0518601813375764E-12</v>
      </c>
      <c r="I480">
        <f t="shared" si="65"/>
        <v>0</v>
      </c>
      <c r="J480">
        <f t="shared" si="65"/>
        <v>0</v>
      </c>
      <c r="K480">
        <f t="shared" si="62"/>
        <v>1.2267990039660404E-12</v>
      </c>
      <c r="L480">
        <f t="shared" si="63"/>
        <v>-11.078721178118348</v>
      </c>
      <c r="M480">
        <f t="shared" si="64"/>
        <v>122.738062942488</v>
      </c>
    </row>
    <row r="481" spans="1:13" x14ac:dyDescent="0.3">
      <c r="A481">
        <v>558.35</v>
      </c>
      <c r="B481" s="4">
        <v>1413</v>
      </c>
      <c r="C481">
        <f t="shared" si="59"/>
        <v>1391.3079929637315</v>
      </c>
      <c r="D481">
        <f t="shared" si="60"/>
        <v>670.94994414133907</v>
      </c>
      <c r="E481">
        <f t="shared" si="61"/>
        <v>21.692007036268478</v>
      </c>
      <c r="F481">
        <f t="shared" si="65"/>
        <v>3.9266387687424016E-54</v>
      </c>
      <c r="G481">
        <f t="shared" si="65"/>
        <v>1.1377020603721081E-13</v>
      </c>
      <c r="H481">
        <f t="shared" si="65"/>
        <v>6.3317869999902478E-13</v>
      </c>
      <c r="I481">
        <f t="shared" si="65"/>
        <v>0</v>
      </c>
      <c r="J481">
        <f t="shared" si="65"/>
        <v>0</v>
      </c>
      <c r="K481">
        <f t="shared" si="62"/>
        <v>7.4694890603623554E-13</v>
      </c>
      <c r="L481">
        <f t="shared" si="63"/>
        <v>21.692007036267732</v>
      </c>
      <c r="M481">
        <f t="shared" si="64"/>
        <v>470.5431692614888</v>
      </c>
    </row>
    <row r="482" spans="1:13" x14ac:dyDescent="0.3">
      <c r="A482">
        <v>558.4</v>
      </c>
      <c r="B482" s="4">
        <v>1422</v>
      </c>
      <c r="C482">
        <f t="shared" si="59"/>
        <v>1390.5372647493496</v>
      </c>
      <c r="D482">
        <f t="shared" si="60"/>
        <v>670.89994414133912</v>
      </c>
      <c r="E482">
        <f t="shared" si="61"/>
        <v>31.462735250650439</v>
      </c>
      <c r="F482">
        <f t="shared" si="65"/>
        <v>1.8006056551483447E-54</v>
      </c>
      <c r="G482">
        <f t="shared" si="65"/>
        <v>7.3800182999335183E-14</v>
      </c>
      <c r="H482">
        <f t="shared" si="65"/>
        <v>3.7969675098691591E-13</v>
      </c>
      <c r="I482">
        <f t="shared" si="65"/>
        <v>0</v>
      </c>
      <c r="J482">
        <f t="shared" si="65"/>
        <v>0</v>
      </c>
      <c r="K482">
        <f t="shared" si="62"/>
        <v>4.534969339862511E-13</v>
      </c>
      <c r="L482">
        <f t="shared" si="63"/>
        <v>31.462735250649985</v>
      </c>
      <c r="M482">
        <f t="shared" si="64"/>
        <v>989.9037094524931</v>
      </c>
    </row>
    <row r="483" spans="1:13" x14ac:dyDescent="0.3">
      <c r="A483">
        <v>558.45000000000005</v>
      </c>
      <c r="B483" s="4">
        <v>1405</v>
      </c>
      <c r="C483">
        <f t="shared" si="59"/>
        <v>1389.766536534964</v>
      </c>
      <c r="D483">
        <f t="shared" si="60"/>
        <v>670.84994414133917</v>
      </c>
      <c r="E483">
        <f t="shared" si="61"/>
        <v>15.233463465036039</v>
      </c>
      <c r="F483">
        <f t="shared" si="65"/>
        <v>8.2379495914628699E-55</v>
      </c>
      <c r="G483">
        <f t="shared" si="65"/>
        <v>4.774994566338844E-14</v>
      </c>
      <c r="H483">
        <f t="shared" si="65"/>
        <v>2.2682439819567427E-13</v>
      </c>
      <c r="I483">
        <f t="shared" si="65"/>
        <v>0</v>
      </c>
      <c r="J483">
        <f t="shared" si="65"/>
        <v>0</v>
      </c>
      <c r="K483">
        <f t="shared" si="62"/>
        <v>2.7457434385906273E-13</v>
      </c>
      <c r="L483">
        <f t="shared" si="63"/>
        <v>15.233463465035763</v>
      </c>
      <c r="M483">
        <f t="shared" si="64"/>
        <v>232.05840914057941</v>
      </c>
    </row>
    <row r="484" spans="1:13" x14ac:dyDescent="0.3">
      <c r="A484">
        <v>558.5</v>
      </c>
      <c r="B484" s="4">
        <v>1394</v>
      </c>
      <c r="C484">
        <f t="shared" si="59"/>
        <v>1388.995808320582</v>
      </c>
      <c r="D484">
        <f t="shared" si="60"/>
        <v>670.79994414133921</v>
      </c>
      <c r="E484">
        <f t="shared" si="61"/>
        <v>5.0041916794179997</v>
      </c>
      <c r="F484">
        <f t="shared" si="65"/>
        <v>3.7603001432415817E-55</v>
      </c>
      <c r="G484">
        <f t="shared" si="65"/>
        <v>3.0815901237476385E-14</v>
      </c>
      <c r="H484">
        <f t="shared" si="65"/>
        <v>1.3498482749601195E-13</v>
      </c>
      <c r="I484">
        <f t="shared" si="65"/>
        <v>0</v>
      </c>
      <c r="J484">
        <f t="shared" si="65"/>
        <v>0</v>
      </c>
      <c r="K484">
        <f t="shared" si="62"/>
        <v>1.6580072873348833E-13</v>
      </c>
      <c r="L484">
        <f t="shared" si="63"/>
        <v>5.0041916794178336</v>
      </c>
      <c r="M484">
        <f t="shared" si="64"/>
        <v>25.041934364354677</v>
      </c>
    </row>
    <row r="485" spans="1:13" x14ac:dyDescent="0.3">
      <c r="A485">
        <v>558.54999999999995</v>
      </c>
      <c r="B485" s="4">
        <v>1410</v>
      </c>
      <c r="C485">
        <f t="shared" si="59"/>
        <v>1388.2250801061982</v>
      </c>
      <c r="D485">
        <f t="shared" si="60"/>
        <v>670.74994414133926</v>
      </c>
      <c r="E485">
        <f t="shared" si="61"/>
        <v>21.77491989380178</v>
      </c>
      <c r="F485">
        <f t="shared" si="65"/>
        <v>1.7124927954600894E-55</v>
      </c>
      <c r="G485">
        <f t="shared" si="65"/>
        <v>1.9836425442777971E-14</v>
      </c>
      <c r="H485">
        <f t="shared" si="65"/>
        <v>8.002440369656527E-14</v>
      </c>
      <c r="I485">
        <f t="shared" si="65"/>
        <v>0</v>
      </c>
      <c r="J485">
        <f t="shared" si="65"/>
        <v>0</v>
      </c>
      <c r="K485">
        <f t="shared" si="62"/>
        <v>9.9860829139343241E-14</v>
      </c>
      <c r="L485">
        <f t="shared" si="63"/>
        <v>21.77491989380168</v>
      </c>
      <c r="M485">
        <f t="shared" si="64"/>
        <v>474.14713638148021</v>
      </c>
    </row>
    <row r="486" spans="1:13" x14ac:dyDescent="0.3">
      <c r="A486">
        <v>558.6</v>
      </c>
      <c r="B486" s="4">
        <v>1486</v>
      </c>
      <c r="C486">
        <f t="shared" si="59"/>
        <v>1387.4543518918126</v>
      </c>
      <c r="D486">
        <f t="shared" si="60"/>
        <v>670.69994414133907</v>
      </c>
      <c r="E486">
        <f t="shared" si="61"/>
        <v>98.545648108187379</v>
      </c>
      <c r="F486">
        <f t="shared" si="65"/>
        <v>7.7810437218011896E-56</v>
      </c>
      <c r="G486">
        <f t="shared" si="65"/>
        <v>1.2736159927094903E-14</v>
      </c>
      <c r="H486">
        <f t="shared" si="65"/>
        <v>4.7260927420673125E-14</v>
      </c>
      <c r="I486">
        <f t="shared" si="65"/>
        <v>0</v>
      </c>
      <c r="J486">
        <f t="shared" si="65"/>
        <v>0</v>
      </c>
      <c r="K486">
        <f t="shared" si="62"/>
        <v>5.9997087347768027E-14</v>
      </c>
      <c r="L486">
        <f t="shared" si="63"/>
        <v>98.545648108187322</v>
      </c>
      <c r="M486">
        <f t="shared" si="64"/>
        <v>9711.2447610626841</v>
      </c>
    </row>
    <row r="487" spans="1:13" x14ac:dyDescent="0.3">
      <c r="A487">
        <v>558.65</v>
      </c>
      <c r="B487" s="4">
        <v>1484</v>
      </c>
      <c r="C487">
        <f t="shared" si="59"/>
        <v>1386.6836236774307</v>
      </c>
      <c r="D487">
        <f t="shared" si="60"/>
        <v>670.64994414133912</v>
      </c>
      <c r="E487">
        <f t="shared" si="61"/>
        <v>97.31637632256934</v>
      </c>
      <c r="F487">
        <f t="shared" si="65"/>
        <v>3.5273602695769076E-56</v>
      </c>
      <c r="G487">
        <f t="shared" si="65"/>
        <v>8.1564305429688171E-15</v>
      </c>
      <c r="H487">
        <f t="shared" si="65"/>
        <v>2.7805091911499248E-14</v>
      </c>
      <c r="I487">
        <f t="shared" si="65"/>
        <v>0</v>
      </c>
      <c r="J487">
        <f t="shared" si="65"/>
        <v>0</v>
      </c>
      <c r="K487">
        <f t="shared" si="62"/>
        <v>3.5961522454468065E-14</v>
      </c>
      <c r="L487">
        <f t="shared" si="63"/>
        <v>97.316376322569297</v>
      </c>
      <c r="M487">
        <f t="shared" si="64"/>
        <v>9470.4771005559269</v>
      </c>
    </row>
    <row r="488" spans="1:13" x14ac:dyDescent="0.3">
      <c r="A488">
        <v>558.70000000000005</v>
      </c>
      <c r="B488" s="4">
        <v>1429</v>
      </c>
      <c r="C488">
        <f t="shared" si="59"/>
        <v>1385.9128954630451</v>
      </c>
      <c r="D488">
        <f t="shared" si="60"/>
        <v>670.59994414133917</v>
      </c>
      <c r="E488">
        <f t="shared" si="61"/>
        <v>43.087104536954939</v>
      </c>
      <c r="F488">
        <f t="shared" si="65"/>
        <v>1.5953818353032275E-56</v>
      </c>
      <c r="G488">
        <f t="shared" si="65"/>
        <v>5.2101272388534063E-15</v>
      </c>
      <c r="H488">
        <f t="shared" si="65"/>
        <v>1.629628954943282E-14</v>
      </c>
      <c r="I488">
        <f t="shared" si="65"/>
        <v>0</v>
      </c>
      <c r="J488">
        <f t="shared" si="65"/>
        <v>0</v>
      </c>
      <c r="K488">
        <f t="shared" si="62"/>
        <v>2.1506416788286226E-14</v>
      </c>
      <c r="L488">
        <f t="shared" si="63"/>
        <v>43.087104536954918</v>
      </c>
      <c r="M488">
        <f t="shared" si="64"/>
        <v>1856.4985773784811</v>
      </c>
    </row>
    <row r="489" spans="1:13" x14ac:dyDescent="0.3">
      <c r="A489">
        <v>558.75</v>
      </c>
      <c r="B489" s="4">
        <v>1396</v>
      </c>
      <c r="C489">
        <f t="shared" si="59"/>
        <v>1385.1421672486631</v>
      </c>
      <c r="D489">
        <f t="shared" si="60"/>
        <v>670.54994414133921</v>
      </c>
      <c r="E489">
        <f t="shared" si="61"/>
        <v>10.8578327513369</v>
      </c>
      <c r="F489">
        <f t="shared" si="65"/>
        <v>7.1991683203663338E-57</v>
      </c>
      <c r="G489">
        <f t="shared" si="65"/>
        <v>3.3195794366792485E-15</v>
      </c>
      <c r="H489">
        <f t="shared" si="65"/>
        <v>9.5147072914876718E-15</v>
      </c>
      <c r="I489">
        <f t="shared" si="65"/>
        <v>0</v>
      </c>
      <c r="J489">
        <f t="shared" si="65"/>
        <v>0</v>
      </c>
      <c r="K489">
        <f t="shared" si="62"/>
        <v>1.2834286728166921E-14</v>
      </c>
      <c r="L489">
        <f t="shared" si="63"/>
        <v>10.857832751336888</v>
      </c>
      <c r="M489">
        <f t="shared" si="64"/>
        <v>117.89253205600397</v>
      </c>
    </row>
    <row r="490" spans="1:13" x14ac:dyDescent="0.3">
      <c r="A490">
        <v>558.79999999999995</v>
      </c>
      <c r="B490" s="4">
        <v>1445</v>
      </c>
      <c r="C490">
        <f t="shared" si="59"/>
        <v>1384.3714390342793</v>
      </c>
      <c r="D490">
        <f t="shared" si="60"/>
        <v>670.49994414133926</v>
      </c>
      <c r="E490">
        <f t="shared" si="61"/>
        <v>60.628560965720681</v>
      </c>
      <c r="F490">
        <f t="shared" si="65"/>
        <v>3.2411779314314274E-57</v>
      </c>
      <c r="G490">
        <f t="shared" si="65"/>
        <v>2.1096205662486335E-15</v>
      </c>
      <c r="H490">
        <f t="shared" si="65"/>
        <v>5.5340672741084445E-15</v>
      </c>
      <c r="I490">
        <f t="shared" si="65"/>
        <v>0</v>
      </c>
      <c r="J490">
        <f t="shared" si="65"/>
        <v>0</v>
      </c>
      <c r="K490">
        <f t="shared" si="62"/>
        <v>7.6436878403570777E-15</v>
      </c>
      <c r="L490">
        <f t="shared" si="63"/>
        <v>60.628560965720673</v>
      </c>
      <c r="M490">
        <f t="shared" si="64"/>
        <v>3675.8224047741087</v>
      </c>
    </row>
    <row r="491" spans="1:13" x14ac:dyDescent="0.3">
      <c r="A491">
        <v>558.85</v>
      </c>
      <c r="B491" s="4">
        <v>1438</v>
      </c>
      <c r="C491">
        <f t="shared" ref="C491:C514" si="66">$U$14*A491+$V$14</f>
        <v>1383.6007108198937</v>
      </c>
      <c r="D491">
        <f t="shared" si="60"/>
        <v>670.44994414133907</v>
      </c>
      <c r="E491">
        <f t="shared" si="61"/>
        <v>54.39928918010628</v>
      </c>
      <c r="F491">
        <f t="shared" si="65"/>
        <v>1.4558823447482139E-57</v>
      </c>
      <c r="G491">
        <f t="shared" si="65"/>
        <v>1.3372487003928896E-15</v>
      </c>
      <c r="H491">
        <f t="shared" si="65"/>
        <v>3.2065331823256052E-15</v>
      </c>
      <c r="I491">
        <f t="shared" si="65"/>
        <v>0</v>
      </c>
      <c r="J491">
        <f t="shared" si="65"/>
        <v>0</v>
      </c>
      <c r="K491">
        <f t="shared" si="62"/>
        <v>4.5437818827184947E-15</v>
      </c>
      <c r="L491">
        <f t="shared" si="63"/>
        <v>54.399289180106273</v>
      </c>
      <c r="M491">
        <f t="shared" si="64"/>
        <v>2959.2826633008272</v>
      </c>
    </row>
    <row r="492" spans="1:13" x14ac:dyDescent="0.3">
      <c r="A492">
        <v>558.9</v>
      </c>
      <c r="B492" s="4">
        <v>1396</v>
      </c>
      <c r="C492">
        <f t="shared" si="66"/>
        <v>1382.8299826055118</v>
      </c>
      <c r="D492">
        <f t="shared" si="60"/>
        <v>670.39994414133912</v>
      </c>
      <c r="E492">
        <f t="shared" si="61"/>
        <v>13.170017394488241</v>
      </c>
      <c r="F492">
        <f t="shared" si="65"/>
        <v>6.5245797880411195E-58</v>
      </c>
      <c r="G492">
        <f t="shared" si="65"/>
        <v>8.4548628517390541E-16</v>
      </c>
      <c r="H492">
        <f t="shared" si="65"/>
        <v>1.8508419951579682E-15</v>
      </c>
      <c r="I492">
        <f t="shared" si="65"/>
        <v>0</v>
      </c>
      <c r="J492">
        <f t="shared" si="65"/>
        <v>0</v>
      </c>
      <c r="K492">
        <f t="shared" si="62"/>
        <v>2.6963282803318735E-15</v>
      </c>
      <c r="L492">
        <f t="shared" si="63"/>
        <v>13.170017394488237</v>
      </c>
      <c r="M492">
        <f t="shared" si="64"/>
        <v>173.44935817112273</v>
      </c>
    </row>
    <row r="493" spans="1:13" x14ac:dyDescent="0.3">
      <c r="A493">
        <v>558.95000000000005</v>
      </c>
      <c r="B493" s="4">
        <v>1362</v>
      </c>
      <c r="C493">
        <f t="shared" si="66"/>
        <v>1382.0592543911262</v>
      </c>
      <c r="D493">
        <f t="shared" si="60"/>
        <v>670.34994414133917</v>
      </c>
      <c r="E493">
        <f t="shared" si="61"/>
        <v>-20.05925439112616</v>
      </c>
      <c r="F493">
        <f t="shared" si="65"/>
        <v>2.9173039102047035E-58</v>
      </c>
      <c r="G493">
        <f t="shared" si="65"/>
        <v>5.331967563488746E-16</v>
      </c>
      <c r="H493">
        <f t="shared" si="65"/>
        <v>1.0642539081885616E-15</v>
      </c>
      <c r="I493">
        <f t="shared" si="65"/>
        <v>0</v>
      </c>
      <c r="J493">
        <f t="shared" si="65"/>
        <v>0</v>
      </c>
      <c r="K493">
        <f t="shared" si="62"/>
        <v>1.5974506645374363E-15</v>
      </c>
      <c r="L493">
        <f t="shared" si="63"/>
        <v>-20.05925439112616</v>
      </c>
      <c r="M493">
        <f t="shared" si="64"/>
        <v>402.37368672791416</v>
      </c>
    </row>
    <row r="494" spans="1:13" x14ac:dyDescent="0.3">
      <c r="A494">
        <v>559</v>
      </c>
      <c r="B494" s="4">
        <v>1479</v>
      </c>
      <c r="C494">
        <f t="shared" si="66"/>
        <v>1381.2885261767442</v>
      </c>
      <c r="D494">
        <f t="shared" si="60"/>
        <v>670.29994414133921</v>
      </c>
      <c r="E494">
        <f t="shared" si="61"/>
        <v>97.711473823255801</v>
      </c>
      <c r="F494">
        <f t="shared" si="65"/>
        <v>1.3014085707236776E-58</v>
      </c>
      <c r="G494">
        <f t="shared" si="65"/>
        <v>3.3539376068017E-16</v>
      </c>
      <c r="H494">
        <f t="shared" si="65"/>
        <v>6.0962597702231222E-16</v>
      </c>
      <c r="I494">
        <f t="shared" si="65"/>
        <v>0</v>
      </c>
      <c r="J494">
        <f t="shared" si="65"/>
        <v>0</v>
      </c>
      <c r="K494">
        <f t="shared" si="62"/>
        <v>9.4501973770248222E-16</v>
      </c>
      <c r="L494">
        <f t="shared" si="63"/>
        <v>97.711473823255801</v>
      </c>
      <c r="M494">
        <f t="shared" si="64"/>
        <v>9547.5321167128041</v>
      </c>
    </row>
    <row r="495" spans="1:13" x14ac:dyDescent="0.3">
      <c r="A495">
        <v>559.04999999999995</v>
      </c>
      <c r="B495" s="4">
        <v>1496</v>
      </c>
      <c r="C495">
        <f t="shared" si="66"/>
        <v>1380.5177979623604</v>
      </c>
      <c r="D495">
        <f t="shared" si="60"/>
        <v>670.24994414133926</v>
      </c>
      <c r="E495">
        <f t="shared" si="61"/>
        <v>115.48220203763958</v>
      </c>
      <c r="F495">
        <f t="shared" si="65"/>
        <v>5.792266184566694E-59</v>
      </c>
      <c r="G495">
        <f t="shared" si="65"/>
        <v>2.1043065570339128E-16</v>
      </c>
      <c r="H495">
        <f t="shared" si="65"/>
        <v>3.4787560753929237E-16</v>
      </c>
      <c r="I495">
        <f t="shared" si="65"/>
        <v>0</v>
      </c>
      <c r="J495">
        <f t="shared" si="65"/>
        <v>0</v>
      </c>
      <c r="K495">
        <f t="shared" si="62"/>
        <v>5.5830626324268363E-16</v>
      </c>
      <c r="L495">
        <f t="shared" si="63"/>
        <v>115.48220203763958</v>
      </c>
      <c r="M495">
        <f t="shared" si="64"/>
        <v>13336.138987462207</v>
      </c>
    </row>
    <row r="496" spans="1:13" x14ac:dyDescent="0.3">
      <c r="A496">
        <v>559.1</v>
      </c>
      <c r="B496" s="4">
        <v>1421</v>
      </c>
      <c r="C496">
        <f t="shared" si="66"/>
        <v>1379.7470697479748</v>
      </c>
      <c r="D496">
        <f t="shared" si="60"/>
        <v>670.19994414133907</v>
      </c>
      <c r="E496">
        <f t="shared" si="61"/>
        <v>41.25293025202518</v>
      </c>
      <c r="F496">
        <f t="shared" si="65"/>
        <v>2.5720903595599145E-59</v>
      </c>
      <c r="G496">
        <f t="shared" si="65"/>
        <v>1.3168902631455382E-16</v>
      </c>
      <c r="H496">
        <f t="shared" si="65"/>
        <v>1.9775469049792706E-16</v>
      </c>
      <c r="I496">
        <f t="shared" si="65"/>
        <v>0</v>
      </c>
      <c r="J496">
        <f t="shared" si="65"/>
        <v>0</v>
      </c>
      <c r="K496">
        <f t="shared" si="62"/>
        <v>3.2944371681248091E-16</v>
      </c>
      <c r="L496">
        <f t="shared" si="63"/>
        <v>41.25293025202518</v>
      </c>
      <c r="M496">
        <f t="shared" si="64"/>
        <v>1701.8042543784543</v>
      </c>
    </row>
    <row r="497" spans="1:13" x14ac:dyDescent="0.3">
      <c r="A497">
        <v>559.15</v>
      </c>
      <c r="B497" s="4">
        <v>1446</v>
      </c>
      <c r="C497">
        <f t="shared" si="66"/>
        <v>1378.9763415335929</v>
      </c>
      <c r="D497">
        <f t="shared" si="60"/>
        <v>670.14994414133912</v>
      </c>
      <c r="E497">
        <f t="shared" si="61"/>
        <v>67.023658466407142</v>
      </c>
      <c r="F497">
        <f t="shared" si="65"/>
        <v>1.1395327001811356E-59</v>
      </c>
      <c r="G497">
        <f t="shared" si="65"/>
        <v>8.2200926688988758E-17</v>
      </c>
      <c r="H497">
        <f t="shared" si="65"/>
        <v>1.1198810888262637E-16</v>
      </c>
      <c r="I497">
        <f t="shared" si="65"/>
        <v>0</v>
      </c>
      <c r="J497">
        <f t="shared" si="65"/>
        <v>0</v>
      </c>
      <c r="K497">
        <f t="shared" si="62"/>
        <v>1.9418903557161513E-16</v>
      </c>
      <c r="L497">
        <f t="shared" si="63"/>
        <v>67.023658466407142</v>
      </c>
      <c r="M497">
        <f t="shared" si="64"/>
        <v>4492.1707942215899</v>
      </c>
    </row>
    <row r="498" spans="1:13" x14ac:dyDescent="0.3">
      <c r="A498">
        <v>559.20000000000005</v>
      </c>
      <c r="B498" s="4">
        <v>1377</v>
      </c>
      <c r="C498">
        <f t="shared" si="66"/>
        <v>1378.2056133192073</v>
      </c>
      <c r="D498">
        <f t="shared" si="60"/>
        <v>670.09994414133917</v>
      </c>
      <c r="E498">
        <f t="shared" si="61"/>
        <v>-1.2056133192072593</v>
      </c>
      <c r="F498">
        <f t="shared" si="65"/>
        <v>5.0369799675756931E-60</v>
      </c>
      <c r="G498">
        <f t="shared" si="65"/>
        <v>5.1178834261499137E-17</v>
      </c>
      <c r="H498">
        <f t="shared" si="65"/>
        <v>6.3177048217565333E-17</v>
      </c>
      <c r="I498">
        <f t="shared" si="65"/>
        <v>0</v>
      </c>
      <c r="J498">
        <f t="shared" si="65"/>
        <v>0</v>
      </c>
      <c r="K498">
        <f t="shared" si="62"/>
        <v>1.1435588247906447E-16</v>
      </c>
      <c r="L498">
        <f t="shared" si="63"/>
        <v>-1.2056133192072596</v>
      </c>
      <c r="M498">
        <f t="shared" si="64"/>
        <v>1.4535034754499456</v>
      </c>
    </row>
    <row r="499" spans="1:13" x14ac:dyDescent="0.3">
      <c r="A499">
        <v>559.25</v>
      </c>
      <c r="B499" s="4">
        <v>1420</v>
      </c>
      <c r="C499">
        <f t="shared" si="66"/>
        <v>1377.4348851048235</v>
      </c>
      <c r="D499">
        <f t="shared" si="60"/>
        <v>670.04994414133921</v>
      </c>
      <c r="E499">
        <f t="shared" si="61"/>
        <v>42.565114895176521</v>
      </c>
      <c r="F499">
        <f t="shared" si="65"/>
        <v>2.2213475631410806E-60</v>
      </c>
      <c r="G499">
        <f t="shared" si="65"/>
        <v>3.1782687233044255E-17</v>
      </c>
      <c r="H499">
        <f t="shared" si="65"/>
        <v>3.5504962059355084E-17</v>
      </c>
      <c r="I499">
        <f t="shared" si="65"/>
        <v>0</v>
      </c>
      <c r="J499">
        <f t="shared" si="65"/>
        <v>0</v>
      </c>
      <c r="K499">
        <f t="shared" si="62"/>
        <v>6.7287649292399345E-17</v>
      </c>
      <c r="L499">
        <f t="shared" si="63"/>
        <v>42.565114895176521</v>
      </c>
      <c r="M499">
        <f t="shared" si="64"/>
        <v>1811.7890060395782</v>
      </c>
    </row>
    <row r="500" spans="1:13" x14ac:dyDescent="0.3">
      <c r="A500">
        <v>559.29999999999995</v>
      </c>
      <c r="B500" s="4">
        <v>1403</v>
      </c>
      <c r="C500">
        <f t="shared" si="66"/>
        <v>1376.6641568904415</v>
      </c>
      <c r="D500">
        <f t="shared" si="60"/>
        <v>669.99994414133926</v>
      </c>
      <c r="E500">
        <f t="shared" si="61"/>
        <v>26.335843109558482</v>
      </c>
      <c r="F500">
        <f t="shared" si="65"/>
        <v>9.7738499774868681E-61</v>
      </c>
      <c r="G500">
        <f t="shared" si="65"/>
        <v>1.9686902374572659E-17</v>
      </c>
      <c r="H500">
        <f t="shared" si="65"/>
        <v>1.9877468653931368E-17</v>
      </c>
      <c r="I500">
        <f t="shared" si="65"/>
        <v>0</v>
      </c>
      <c r="J500">
        <f t="shared" si="65"/>
        <v>0</v>
      </c>
      <c r="K500">
        <f t="shared" si="62"/>
        <v>3.9564371028504027E-17</v>
      </c>
      <c r="L500">
        <f t="shared" si="63"/>
        <v>26.335843109558482</v>
      </c>
      <c r="M500">
        <f t="shared" si="64"/>
        <v>693.576632291279</v>
      </c>
    </row>
    <row r="501" spans="1:13" x14ac:dyDescent="0.3">
      <c r="A501">
        <v>559.35</v>
      </c>
      <c r="B501" s="4">
        <v>1379</v>
      </c>
      <c r="C501">
        <f t="shared" si="66"/>
        <v>1375.8934286760559</v>
      </c>
      <c r="D501">
        <f t="shared" si="60"/>
        <v>669.94994414133907</v>
      </c>
      <c r="E501">
        <f t="shared" si="61"/>
        <v>3.1065713239440811</v>
      </c>
      <c r="F501">
        <f t="shared" si="65"/>
        <v>4.2905965791842959E-61</v>
      </c>
      <c r="G501">
        <f t="shared" si="65"/>
        <v>1.2163280160354808E-17</v>
      </c>
      <c r="H501">
        <f t="shared" si="65"/>
        <v>1.1086013519037164E-17</v>
      </c>
      <c r="I501">
        <f t="shared" si="65"/>
        <v>0</v>
      </c>
      <c r="J501">
        <f t="shared" si="65"/>
        <v>0</v>
      </c>
      <c r="K501">
        <f t="shared" si="62"/>
        <v>2.3249293679391972E-17</v>
      </c>
      <c r="L501">
        <f t="shared" si="63"/>
        <v>3.1065713239440811</v>
      </c>
      <c r="M501">
        <f t="shared" si="64"/>
        <v>9.6507853907516807</v>
      </c>
    </row>
    <row r="502" spans="1:13" x14ac:dyDescent="0.3">
      <c r="A502">
        <v>559.4</v>
      </c>
      <c r="B502" s="4">
        <v>1406</v>
      </c>
      <c r="C502">
        <f t="shared" si="66"/>
        <v>1375.122700461674</v>
      </c>
      <c r="D502">
        <f t="shared" si="60"/>
        <v>669.89994414133912</v>
      </c>
      <c r="E502">
        <f t="shared" si="61"/>
        <v>30.877299538326042</v>
      </c>
      <c r="F502">
        <f t="shared" si="65"/>
        <v>1.8791980645781881E-61</v>
      </c>
      <c r="G502">
        <f t="shared" si="65"/>
        <v>7.4956721238599574E-18</v>
      </c>
      <c r="H502">
        <f t="shared" si="65"/>
        <v>6.1593095729324394E-18</v>
      </c>
      <c r="I502">
        <f t="shared" si="65"/>
        <v>0</v>
      </c>
      <c r="J502">
        <f t="shared" si="65"/>
        <v>0</v>
      </c>
      <c r="K502">
        <f t="shared" si="62"/>
        <v>1.3654981696792396E-17</v>
      </c>
      <c r="L502">
        <f t="shared" si="63"/>
        <v>30.877299538326042</v>
      </c>
      <c r="M502">
        <f t="shared" si="64"/>
        <v>953.40762677950966</v>
      </c>
    </row>
    <row r="503" spans="1:13" x14ac:dyDescent="0.3">
      <c r="A503">
        <v>559.45000000000005</v>
      </c>
      <c r="B503" s="4">
        <v>1472</v>
      </c>
      <c r="C503">
        <f t="shared" si="66"/>
        <v>1374.3519722472884</v>
      </c>
      <c r="D503">
        <f t="shared" si="60"/>
        <v>669.84994414133917</v>
      </c>
      <c r="E503">
        <f t="shared" si="61"/>
        <v>97.648027752711641</v>
      </c>
      <c r="F503">
        <f t="shared" si="65"/>
        <v>8.2116473736040973E-62</v>
      </c>
      <c r="G503">
        <f t="shared" si="65"/>
        <v>4.60741149496077E-18</v>
      </c>
      <c r="H503">
        <f t="shared" si="65"/>
        <v>3.4090311042520512E-18</v>
      </c>
      <c r="I503">
        <f t="shared" si="65"/>
        <v>0</v>
      </c>
      <c r="J503">
        <f t="shared" si="65"/>
        <v>0</v>
      </c>
      <c r="K503">
        <f t="shared" si="62"/>
        <v>8.016442599212822E-18</v>
      </c>
      <c r="L503">
        <f t="shared" si="63"/>
        <v>97.648027752711641</v>
      </c>
      <c r="M503">
        <f t="shared" si="64"/>
        <v>9535.1373239943423</v>
      </c>
    </row>
    <row r="504" spans="1:13" x14ac:dyDescent="0.3">
      <c r="A504">
        <v>559.5</v>
      </c>
      <c r="B504" s="4">
        <v>1450</v>
      </c>
      <c r="C504">
        <f t="shared" si="66"/>
        <v>1373.5812440329046</v>
      </c>
      <c r="D504">
        <f t="shared" si="60"/>
        <v>669.79994414133921</v>
      </c>
      <c r="E504">
        <f t="shared" si="61"/>
        <v>76.418755967095422</v>
      </c>
      <c r="F504">
        <f t="shared" si="65"/>
        <v>3.580064798054646E-62</v>
      </c>
      <c r="G504">
        <f t="shared" si="65"/>
        <v>2.8248147383528342E-18</v>
      </c>
      <c r="H504">
        <f t="shared" si="65"/>
        <v>1.8796292603201591E-18</v>
      </c>
      <c r="I504">
        <f t="shared" si="65"/>
        <v>0</v>
      </c>
      <c r="J504">
        <f t="shared" si="65"/>
        <v>0</v>
      </c>
      <c r="K504">
        <f t="shared" si="62"/>
        <v>4.7044439986729937E-18</v>
      </c>
      <c r="L504">
        <f t="shared" si="63"/>
        <v>76.418755967095422</v>
      </c>
      <c r="M504">
        <f t="shared" si="64"/>
        <v>5839.8262635584824</v>
      </c>
    </row>
    <row r="505" spans="1:13" x14ac:dyDescent="0.3">
      <c r="A505">
        <v>559.54999999999995</v>
      </c>
      <c r="B505" s="4">
        <v>1402</v>
      </c>
      <c r="C505">
        <f t="shared" si="66"/>
        <v>1372.8105158185226</v>
      </c>
      <c r="D505">
        <f t="shared" si="60"/>
        <v>669.74994414133926</v>
      </c>
      <c r="E505">
        <f t="shared" si="61"/>
        <v>29.189484181477383</v>
      </c>
      <c r="F505">
        <f t="shared" si="65"/>
        <v>1.5572356726063456E-62</v>
      </c>
      <c r="G505">
        <f t="shared" si="65"/>
        <v>1.7274659203435357E-18</v>
      </c>
      <c r="H505">
        <f t="shared" si="65"/>
        <v>1.0324183919403408E-18</v>
      </c>
      <c r="I505">
        <f t="shared" si="65"/>
        <v>0</v>
      </c>
      <c r="J505">
        <f t="shared" si="65"/>
        <v>0</v>
      </c>
      <c r="K505">
        <f t="shared" si="62"/>
        <v>2.7598843122838763E-18</v>
      </c>
      <c r="L505">
        <f t="shared" si="63"/>
        <v>29.189484181477383</v>
      </c>
      <c r="M505">
        <f t="shared" si="64"/>
        <v>852.02598678071831</v>
      </c>
    </row>
    <row r="506" spans="1:13" x14ac:dyDescent="0.3">
      <c r="A506">
        <v>559.6</v>
      </c>
      <c r="B506" s="4">
        <v>1472</v>
      </c>
      <c r="C506">
        <f t="shared" si="66"/>
        <v>1372.039787604137</v>
      </c>
      <c r="D506">
        <f t="shared" si="60"/>
        <v>669.69994414133907</v>
      </c>
      <c r="E506">
        <f t="shared" si="61"/>
        <v>99.960212395862982</v>
      </c>
      <c r="F506">
        <f t="shared" si="65"/>
        <v>6.7580384920182858E-63</v>
      </c>
      <c r="G506">
        <f t="shared" si="65"/>
        <v>1.0536965425350532E-18</v>
      </c>
      <c r="H506">
        <f t="shared" si="65"/>
        <v>5.6491300185730683E-19</v>
      </c>
      <c r="I506">
        <f t="shared" si="65"/>
        <v>0</v>
      </c>
      <c r="J506">
        <f t="shared" si="65"/>
        <v>0</v>
      </c>
      <c r="K506">
        <f t="shared" si="62"/>
        <v>1.6186095443923601E-18</v>
      </c>
      <c r="L506">
        <f t="shared" si="63"/>
        <v>99.960212395862982</v>
      </c>
      <c r="M506">
        <f t="shared" si="64"/>
        <v>9992.0440622260394</v>
      </c>
    </row>
    <row r="507" spans="1:13" x14ac:dyDescent="0.3">
      <c r="A507">
        <v>559.65</v>
      </c>
      <c r="B507" s="4">
        <v>1450</v>
      </c>
      <c r="C507">
        <f t="shared" si="66"/>
        <v>1371.2690593897551</v>
      </c>
      <c r="D507">
        <f t="shared" si="60"/>
        <v>669.64994414133912</v>
      </c>
      <c r="E507">
        <f t="shared" si="61"/>
        <v>78.730940610244943</v>
      </c>
      <c r="F507">
        <f t="shared" si="65"/>
        <v>2.9261045473564547E-63</v>
      </c>
      <c r="G507">
        <f t="shared" si="65"/>
        <v>6.4107401031180947E-19</v>
      </c>
      <c r="H507">
        <f t="shared" si="65"/>
        <v>3.0792837522840815E-19</v>
      </c>
      <c r="I507">
        <f t="shared" si="65"/>
        <v>0</v>
      </c>
      <c r="J507">
        <f t="shared" si="65"/>
        <v>0</v>
      </c>
      <c r="K507">
        <f t="shared" si="62"/>
        <v>9.4900238554021757E-19</v>
      </c>
      <c r="L507">
        <f t="shared" si="63"/>
        <v>78.730940610244943</v>
      </c>
      <c r="M507">
        <f t="shared" si="64"/>
        <v>6198.561009373916</v>
      </c>
    </row>
    <row r="508" spans="1:13" x14ac:dyDescent="0.3">
      <c r="A508">
        <v>559.70000000000005</v>
      </c>
      <c r="B508" s="4">
        <v>1435</v>
      </c>
      <c r="C508">
        <f t="shared" si="66"/>
        <v>1370.4983311753695</v>
      </c>
      <c r="D508">
        <f t="shared" si="60"/>
        <v>669.59994414133917</v>
      </c>
      <c r="E508">
        <f t="shared" si="61"/>
        <v>64.501668824630542</v>
      </c>
      <c r="F508">
        <f t="shared" si="65"/>
        <v>1.264043086804022E-63</v>
      </c>
      <c r="G508">
        <f t="shared" si="65"/>
        <v>3.8903379971760028E-19</v>
      </c>
      <c r="H508">
        <f t="shared" si="65"/>
        <v>1.6720919372064448E-19</v>
      </c>
      <c r="I508">
        <f t="shared" si="65"/>
        <v>0</v>
      </c>
      <c r="J508">
        <f t="shared" si="65"/>
        <v>0</v>
      </c>
      <c r="K508">
        <f t="shared" si="62"/>
        <v>5.5624299343824476E-19</v>
      </c>
      <c r="L508">
        <f t="shared" si="63"/>
        <v>64.501668824630542</v>
      </c>
      <c r="M508">
        <f t="shared" si="64"/>
        <v>4160.4652811623155</v>
      </c>
    </row>
    <row r="509" spans="1:13" x14ac:dyDescent="0.3">
      <c r="A509">
        <v>559.75</v>
      </c>
      <c r="B509" s="4">
        <v>1413</v>
      </c>
      <c r="C509">
        <f t="shared" si="66"/>
        <v>1369.7276029609857</v>
      </c>
      <c r="D509">
        <f t="shared" si="60"/>
        <v>669.54994414133921</v>
      </c>
      <c r="E509">
        <f t="shared" si="61"/>
        <v>43.272397039014322</v>
      </c>
      <c r="F509">
        <f t="shared" si="65"/>
        <v>5.4479959647693829E-64</v>
      </c>
      <c r="G509">
        <f t="shared" si="65"/>
        <v>2.3547946923610831E-19</v>
      </c>
      <c r="H509">
        <f t="shared" si="65"/>
        <v>9.0450900980874201E-20</v>
      </c>
      <c r="I509">
        <f t="shared" si="65"/>
        <v>0</v>
      </c>
      <c r="J509">
        <f t="shared" si="65"/>
        <v>0</v>
      </c>
      <c r="K509">
        <f t="shared" si="62"/>
        <v>3.2593037021698248E-19</v>
      </c>
      <c r="L509">
        <f t="shared" si="63"/>
        <v>43.272397039014322</v>
      </c>
      <c r="M509">
        <f t="shared" si="64"/>
        <v>1872.5003455020956</v>
      </c>
    </row>
    <row r="510" spans="1:13" x14ac:dyDescent="0.3">
      <c r="A510">
        <v>559.79999999999995</v>
      </c>
      <c r="B510" s="4">
        <v>1380</v>
      </c>
      <c r="C510">
        <f t="shared" si="66"/>
        <v>1368.9568747466037</v>
      </c>
      <c r="D510">
        <f t="shared" si="60"/>
        <v>669.49994414133926</v>
      </c>
      <c r="E510">
        <f t="shared" si="61"/>
        <v>11.043125253396283</v>
      </c>
      <c r="F510">
        <f t="shared" si="65"/>
        <v>2.3426884555998472E-64</v>
      </c>
      <c r="G510">
        <f t="shared" si="65"/>
        <v>1.4216913150795998E-19</v>
      </c>
      <c r="H510">
        <f t="shared" si="65"/>
        <v>4.8742516116770322E-20</v>
      </c>
      <c r="I510">
        <f t="shared" si="65"/>
        <v>0</v>
      </c>
      <c r="J510">
        <f t="shared" si="65"/>
        <v>0</v>
      </c>
      <c r="K510">
        <f t="shared" si="62"/>
        <v>1.909116476247303E-19</v>
      </c>
      <c r="L510">
        <f t="shared" si="63"/>
        <v>11.043125253396283</v>
      </c>
      <c r="M510">
        <f t="shared" si="64"/>
        <v>121.95061536219873</v>
      </c>
    </row>
    <row r="511" spans="1:13" x14ac:dyDescent="0.3">
      <c r="A511">
        <v>559.85</v>
      </c>
      <c r="B511" s="4">
        <v>1422</v>
      </c>
      <c r="C511">
        <f t="shared" si="66"/>
        <v>1368.1861465322181</v>
      </c>
      <c r="D511">
        <f t="shared" si="60"/>
        <v>669.44994414133907</v>
      </c>
      <c r="E511">
        <f t="shared" si="61"/>
        <v>53.813853467781883</v>
      </c>
      <c r="F511">
        <f t="shared" si="65"/>
        <v>1.0050673346013993E-64</v>
      </c>
      <c r="G511">
        <f t="shared" si="65"/>
        <v>8.56138685165173E-20</v>
      </c>
      <c r="H511">
        <f t="shared" si="65"/>
        <v>2.6166479341372788E-20</v>
      </c>
      <c r="I511">
        <f t="shared" si="65"/>
        <v>0</v>
      </c>
      <c r="J511">
        <f t="shared" si="65"/>
        <v>0</v>
      </c>
      <c r="K511">
        <f t="shared" si="62"/>
        <v>1.117803478578901E-19</v>
      </c>
      <c r="L511">
        <f t="shared" si="63"/>
        <v>53.813853467781883</v>
      </c>
      <c r="M511">
        <f t="shared" si="64"/>
        <v>2895.9308250519002</v>
      </c>
    </row>
    <row r="512" spans="1:13" x14ac:dyDescent="0.3">
      <c r="A512">
        <v>559.9</v>
      </c>
      <c r="B512" s="4">
        <v>1390</v>
      </c>
      <c r="C512">
        <f t="shared" si="66"/>
        <v>1367.4154183178343</v>
      </c>
      <c r="D512">
        <f t="shared" si="60"/>
        <v>669.39994414133912</v>
      </c>
      <c r="E512">
        <f t="shared" si="61"/>
        <v>22.584581682165663</v>
      </c>
      <c r="F512">
        <f t="shared" si="65"/>
        <v>4.3020815639397809E-65</v>
      </c>
      <c r="G512">
        <f t="shared" si="65"/>
        <v>5.1424429363960512E-20</v>
      </c>
      <c r="H512">
        <f t="shared" si="65"/>
        <v>1.3993454632936117E-20</v>
      </c>
      <c r="I512">
        <f t="shared" si="65"/>
        <v>0</v>
      </c>
      <c r="J512">
        <f t="shared" si="65"/>
        <v>0</v>
      </c>
      <c r="K512">
        <f t="shared" si="62"/>
        <v>6.5417883996896626E-20</v>
      </c>
      <c r="L512">
        <f t="shared" si="63"/>
        <v>22.584581682165663</v>
      </c>
      <c r="M512">
        <f t="shared" si="64"/>
        <v>510.06332975841281</v>
      </c>
    </row>
    <row r="513" spans="1:13" x14ac:dyDescent="0.3">
      <c r="A513">
        <v>559.95000000000005</v>
      </c>
      <c r="B513" s="4">
        <v>1441</v>
      </c>
      <c r="C513">
        <f t="shared" si="66"/>
        <v>1366.6446901034506</v>
      </c>
      <c r="D513">
        <f t="shared" si="60"/>
        <v>669.34994414133917</v>
      </c>
      <c r="E513">
        <f t="shared" si="61"/>
        <v>74.355309896549443</v>
      </c>
      <c r="F513">
        <f t="shared" si="65"/>
        <v>1.8372361510668072E-65</v>
      </c>
      <c r="G513">
        <f t="shared" si="65"/>
        <v>3.0809268702369083E-20</v>
      </c>
      <c r="H513">
        <f t="shared" si="65"/>
        <v>7.4549871222697249E-21</v>
      </c>
      <c r="I513">
        <f t="shared" si="65"/>
        <v>0</v>
      </c>
      <c r="J513">
        <f t="shared" si="65"/>
        <v>0</v>
      </c>
      <c r="K513">
        <f t="shared" si="62"/>
        <v>3.8264255824638808E-20</v>
      </c>
      <c r="L513">
        <f t="shared" si="63"/>
        <v>74.355309896549443</v>
      </c>
      <c r="M513">
        <f t="shared" si="64"/>
        <v>5528.7121098119032</v>
      </c>
    </row>
    <row r="514" spans="1:13" x14ac:dyDescent="0.3">
      <c r="A514">
        <v>560</v>
      </c>
      <c r="B514" s="4">
        <v>1396</v>
      </c>
      <c r="C514">
        <f t="shared" si="66"/>
        <v>1365.8739618890668</v>
      </c>
      <c r="D514">
        <f t="shared" si="60"/>
        <v>669.29994414133921</v>
      </c>
      <c r="E514">
        <f t="shared" si="61"/>
        <v>30.126038110933223</v>
      </c>
      <c r="F514">
        <f t="shared" si="65"/>
        <v>7.8280607167342523E-66</v>
      </c>
      <c r="G514">
        <f t="shared" si="65"/>
        <v>1.8411104687494364E-20</v>
      </c>
      <c r="H514">
        <f t="shared" si="65"/>
        <v>3.9564998470561534E-21</v>
      </c>
      <c r="I514">
        <f t="shared" si="65"/>
        <v>0</v>
      </c>
      <c r="J514">
        <f t="shared" si="65"/>
        <v>0</v>
      </c>
      <c r="K514">
        <f t="shared" si="62"/>
        <v>2.2367604534550517E-20</v>
      </c>
      <c r="L514">
        <f t="shared" si="63"/>
        <v>30.126038110933223</v>
      </c>
      <c r="M514">
        <f t="shared" si="64"/>
        <v>907.57817226140094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Fluorine</vt:lpstr>
      <vt:lpstr>Fluorine!A750CR</vt:lpstr>
      <vt:lpstr>Fluorine!A945CR.</vt:lpstr>
      <vt:lpstr>Fluorine!A968CR.</vt:lpstr>
      <vt:lpstr>Fluorine!A994CR.</vt:lpstr>
      <vt:lpstr>Fluorine!B008CR.</vt:lpstr>
      <vt:lpstr>Fluorine!B012CR._1</vt:lpstr>
      <vt:lpstr>Fluorine!B052CR.</vt:lpstr>
      <vt:lpstr>Fluorine!B055CR.</vt:lpstr>
      <vt:lpstr>Fluorine!B064CR.</vt:lpstr>
      <vt:lpstr>Fluorine!B067CR.</vt:lpstr>
      <vt:lpstr>Fluorine!B075CR.</vt:lpstr>
      <vt:lpstr>Fluorine!B097CR.</vt:lpstr>
      <vt:lpstr>Fluorine!B124CR.</vt:lpstr>
      <vt:lpstr>Fluorine!B143CR.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2017-12-04T15:36:14Z</dcterms:modified>
</cp:coreProperties>
</file>